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2" sheetId="1" r:id="rId1"/>
  </sheets>
  <externalReferences>
    <externalReference r:id="rId2"/>
  </externalReferences>
  <definedNames>
    <definedName name="_xlnm.Print_Area" localSheetId="0">'2'!$A$1:$CQ$330</definedName>
  </definedNames>
  <calcPr calcId="125725"/>
</workbook>
</file>

<file path=xl/calcChain.xml><?xml version="1.0" encoding="utf-8"?>
<calcChain xmlns="http://schemas.openxmlformats.org/spreadsheetml/2006/main">
  <c r="CP328" i="1"/>
  <c r="CN328"/>
  <c r="CM328"/>
  <c r="CK328"/>
  <c r="CI328"/>
  <c r="CH328"/>
  <c r="CB328"/>
  <c r="BW328"/>
  <c r="BU328"/>
  <c r="BR328" s="1"/>
  <c r="BM328"/>
  <c r="BK328"/>
  <c r="BH328"/>
  <c r="BF328"/>
  <c r="BC328" s="1"/>
  <c r="AX328"/>
  <c r="AS328"/>
  <c r="AQ328"/>
  <c r="AN328" s="1"/>
  <c r="AL328"/>
  <c r="CJ328" s="1"/>
  <c r="AI328"/>
  <c r="AD328"/>
  <c r="Y328"/>
  <c r="Q328"/>
  <c r="P328"/>
  <c r="C328"/>
  <c r="B328"/>
  <c r="CP327"/>
  <c r="CN327"/>
  <c r="CM327"/>
  <c r="CK327"/>
  <c r="CI327"/>
  <c r="CH327"/>
  <c r="CB327"/>
  <c r="BW327"/>
  <c r="BR327"/>
  <c r="BR326" s="1"/>
  <c r="BM327"/>
  <c r="BK327"/>
  <c r="BH327" s="1"/>
  <c r="BF327"/>
  <c r="AX327"/>
  <c r="AS327"/>
  <c r="AQ327"/>
  <c r="AL327"/>
  <c r="AI327" s="1"/>
  <c r="AD327"/>
  <c r="AD326" s="1"/>
  <c r="Y327"/>
  <c r="Q327"/>
  <c r="P327"/>
  <c r="P326" s="1"/>
  <c r="C327"/>
  <c r="B327"/>
  <c r="CF326"/>
  <c r="CE326"/>
  <c r="CD326"/>
  <c r="CC326"/>
  <c r="CB326"/>
  <c r="CA326"/>
  <c r="BZ326"/>
  <c r="BY326"/>
  <c r="BX326"/>
  <c r="BW326"/>
  <c r="BV326"/>
  <c r="BU326"/>
  <c r="BT326"/>
  <c r="BS326"/>
  <c r="BQ326"/>
  <c r="BP326"/>
  <c r="BO326"/>
  <c r="BN326"/>
  <c r="BM326"/>
  <c r="BL326"/>
  <c r="BK326"/>
  <c r="BJ326"/>
  <c r="BI326"/>
  <c r="BG326"/>
  <c r="BE326"/>
  <c r="BD326"/>
  <c r="BB326"/>
  <c r="BA326"/>
  <c r="AZ326"/>
  <c r="AY326"/>
  <c r="AX326"/>
  <c r="AW326"/>
  <c r="CK326" s="1"/>
  <c r="AV326"/>
  <c r="AU326"/>
  <c r="AT326"/>
  <c r="AS326"/>
  <c r="AR326"/>
  <c r="AP326"/>
  <c r="AO326"/>
  <c r="CM326" s="1"/>
  <c r="AM326"/>
  <c r="AL326"/>
  <c r="AK326"/>
  <c r="AJ326"/>
  <c r="CH326" s="1"/>
  <c r="AH326"/>
  <c r="AG326"/>
  <c r="AF326"/>
  <c r="AE326"/>
  <c r="AC326"/>
  <c r="AB326"/>
  <c r="AA326"/>
  <c r="Z326"/>
  <c r="Y326"/>
  <c r="S326"/>
  <c r="R326"/>
  <c r="Q326"/>
  <c r="O326"/>
  <c r="N326"/>
  <c r="L326"/>
  <c r="K326"/>
  <c r="I326"/>
  <c r="H326"/>
  <c r="CP325"/>
  <c r="CN325"/>
  <c r="CM325"/>
  <c r="CK325"/>
  <c r="CI325"/>
  <c r="CH325"/>
  <c r="CB325"/>
  <c r="BZ325"/>
  <c r="BW325"/>
  <c r="BU325"/>
  <c r="BR325" s="1"/>
  <c r="BP325"/>
  <c r="BM325"/>
  <c r="BH325"/>
  <c r="BC325"/>
  <c r="BA325"/>
  <c r="CO325" s="1"/>
  <c r="CL325" s="1"/>
  <c r="U325" s="1"/>
  <c r="X325" s="1"/>
  <c r="AX325"/>
  <c r="AV325"/>
  <c r="CJ325" s="1"/>
  <c r="AN325"/>
  <c r="AI325"/>
  <c r="AD325"/>
  <c r="Y325"/>
  <c r="R325"/>
  <c r="P325" s="1"/>
  <c r="Q325"/>
  <c r="L325"/>
  <c r="C325"/>
  <c r="B325"/>
  <c r="CP324"/>
  <c r="CN324"/>
  <c r="CM324"/>
  <c r="CK324"/>
  <c r="CI324"/>
  <c r="CH324"/>
  <c r="CB324"/>
  <c r="BW324"/>
  <c r="BU324"/>
  <c r="BR324" s="1"/>
  <c r="BP324"/>
  <c r="BM324" s="1"/>
  <c r="BH324"/>
  <c r="BC324"/>
  <c r="BA324"/>
  <c r="AV324"/>
  <c r="AS324" s="1"/>
  <c r="AN324"/>
  <c r="AI324"/>
  <c r="AD324"/>
  <c r="Y324"/>
  <c r="R324"/>
  <c r="P324" s="1"/>
  <c r="Q324"/>
  <c r="C324"/>
  <c r="B324"/>
  <c r="CP323"/>
  <c r="CN323"/>
  <c r="CM323"/>
  <c r="CK323"/>
  <c r="CJ323"/>
  <c r="CI323"/>
  <c r="CH323"/>
  <c r="CB323"/>
  <c r="BW323"/>
  <c r="BU323"/>
  <c r="BR323" s="1"/>
  <c r="BP323"/>
  <c r="BM323" s="1"/>
  <c r="BH323"/>
  <c r="BC323"/>
  <c r="BA323"/>
  <c r="AV323"/>
  <c r="AS323"/>
  <c r="AN323"/>
  <c r="AI323"/>
  <c r="CG323" s="1"/>
  <c r="AD323"/>
  <c r="Y323"/>
  <c r="T323"/>
  <c r="V323" s="1"/>
  <c r="W323" s="1"/>
  <c r="R323"/>
  <c r="P323" s="1"/>
  <c r="Q323"/>
  <c r="C323"/>
  <c r="B323"/>
  <c r="CP322"/>
  <c r="CN322"/>
  <c r="CM322"/>
  <c r="CK322"/>
  <c r="CI322"/>
  <c r="CH322"/>
  <c r="CB322"/>
  <c r="BW322"/>
  <c r="BU322"/>
  <c r="BR322" s="1"/>
  <c r="BP322"/>
  <c r="BM322" s="1"/>
  <c r="BH322"/>
  <c r="BC322"/>
  <c r="BA322"/>
  <c r="AV322"/>
  <c r="AS322"/>
  <c r="AN322"/>
  <c r="AI322"/>
  <c r="AD322"/>
  <c r="Y322"/>
  <c r="R322"/>
  <c r="P322" s="1"/>
  <c r="Q322"/>
  <c r="L322"/>
  <c r="C322"/>
  <c r="B322"/>
  <c r="CP321"/>
  <c r="CO321"/>
  <c r="CN321"/>
  <c r="CM321"/>
  <c r="CL321" s="1"/>
  <c r="U321" s="1"/>
  <c r="X321" s="1"/>
  <c r="CK321"/>
  <c r="CI321"/>
  <c r="CH321"/>
  <c r="CB321"/>
  <c r="BW321"/>
  <c r="BU321"/>
  <c r="BR321"/>
  <c r="BP321"/>
  <c r="BM321"/>
  <c r="BK321"/>
  <c r="BH321"/>
  <c r="BF321"/>
  <c r="BC321" s="1"/>
  <c r="BA321"/>
  <c r="AX321"/>
  <c r="AV321"/>
  <c r="AS321" s="1"/>
  <c r="CG321" s="1"/>
  <c r="T321" s="1"/>
  <c r="V321" s="1"/>
  <c r="W321" s="1"/>
  <c r="AN321"/>
  <c r="AI321"/>
  <c r="AD321"/>
  <c r="Y321"/>
  <c r="R321"/>
  <c r="Q321"/>
  <c r="L321"/>
  <c r="C321"/>
  <c r="B321"/>
  <c r="CP320"/>
  <c r="CN320"/>
  <c r="CM320"/>
  <c r="CK320"/>
  <c r="CI320"/>
  <c r="CH320"/>
  <c r="CB320"/>
  <c r="BW320"/>
  <c r="BU320"/>
  <c r="BR320" s="1"/>
  <c r="BP320"/>
  <c r="BK320"/>
  <c r="BH320" s="1"/>
  <c r="BF320"/>
  <c r="BA320"/>
  <c r="CO320" s="1"/>
  <c r="AV320"/>
  <c r="AS320" s="1"/>
  <c r="AN320"/>
  <c r="AI320"/>
  <c r="AD320"/>
  <c r="Y320"/>
  <c r="R320"/>
  <c r="Q320"/>
  <c r="P320"/>
  <c r="C320"/>
  <c r="B320"/>
  <c r="CP319"/>
  <c r="CN319"/>
  <c r="CM319"/>
  <c r="CK319"/>
  <c r="CI319"/>
  <c r="CH319"/>
  <c r="CB319"/>
  <c r="BW319"/>
  <c r="BU319"/>
  <c r="BP319"/>
  <c r="BM319" s="1"/>
  <c r="BK319"/>
  <c r="BH319" s="1"/>
  <c r="BF319"/>
  <c r="BC319" s="1"/>
  <c r="BA319"/>
  <c r="AV319"/>
  <c r="AS319" s="1"/>
  <c r="AN319"/>
  <c r="AI319"/>
  <c r="CG319" s="1"/>
  <c r="AD319"/>
  <c r="Y319"/>
  <c r="T319"/>
  <c r="V319" s="1"/>
  <c r="W319" s="1"/>
  <c r="R319"/>
  <c r="P319" s="1"/>
  <c r="Q319"/>
  <c r="C319"/>
  <c r="B319"/>
  <c r="CP318"/>
  <c r="CN318"/>
  <c r="CM318"/>
  <c r="CK318"/>
  <c r="CJ318"/>
  <c r="CI318"/>
  <c r="CH318"/>
  <c r="CB318"/>
  <c r="BW318"/>
  <c r="BR318"/>
  <c r="BM318"/>
  <c r="BK318"/>
  <c r="BH318" s="1"/>
  <c r="BF318"/>
  <c r="BC318" s="1"/>
  <c r="BA318"/>
  <c r="AV318"/>
  <c r="AS318" s="1"/>
  <c r="AN318"/>
  <c r="AI318"/>
  <c r="CG318" s="1"/>
  <c r="AD318"/>
  <c r="Y318"/>
  <c r="T318"/>
  <c r="V318" s="1"/>
  <c r="W318" s="1"/>
  <c r="R318"/>
  <c r="P318" s="1"/>
  <c r="Q318"/>
  <c r="L318"/>
  <c r="L288" s="1"/>
  <c r="C318"/>
  <c r="B318"/>
  <c r="CP317"/>
  <c r="CO317"/>
  <c r="CN317"/>
  <c r="CM317"/>
  <c r="CK317"/>
  <c r="CJ317"/>
  <c r="CI317"/>
  <c r="CH317"/>
  <c r="CB317"/>
  <c r="BW317"/>
  <c r="BR317"/>
  <c r="BM317"/>
  <c r="BK317"/>
  <c r="BH317" s="1"/>
  <c r="BF317"/>
  <c r="BC317"/>
  <c r="BA317"/>
  <c r="AX317" s="1"/>
  <c r="AV317"/>
  <c r="AS317"/>
  <c r="CG317" s="1"/>
  <c r="T317" s="1"/>
  <c r="V317" s="1"/>
  <c r="W317" s="1"/>
  <c r="AN317"/>
  <c r="AI317"/>
  <c r="AD317"/>
  <c r="Y317"/>
  <c r="R317"/>
  <c r="Q317"/>
  <c r="P317"/>
  <c r="C317"/>
  <c r="B317"/>
  <c r="CP316"/>
  <c r="CO316"/>
  <c r="CL316" s="1"/>
  <c r="U316" s="1"/>
  <c r="X316" s="1"/>
  <c r="CN316"/>
  <c r="CM316"/>
  <c r="CK316"/>
  <c r="CI316"/>
  <c r="CH316"/>
  <c r="CB316"/>
  <c r="BW316"/>
  <c r="BR316"/>
  <c r="BM316"/>
  <c r="BK316"/>
  <c r="BH316" s="1"/>
  <c r="BF316"/>
  <c r="BC316"/>
  <c r="BA316"/>
  <c r="AX316"/>
  <c r="AV316"/>
  <c r="CJ316" s="1"/>
  <c r="AS316"/>
  <c r="CG316" s="1"/>
  <c r="T316" s="1"/>
  <c r="V316" s="1"/>
  <c r="W316" s="1"/>
  <c r="AN316"/>
  <c r="AI316"/>
  <c r="AD316"/>
  <c r="Y316"/>
  <c r="R316"/>
  <c r="Q316"/>
  <c r="P316"/>
  <c r="C316"/>
  <c r="B316"/>
  <c r="CP315"/>
  <c r="CO315"/>
  <c r="CN315"/>
  <c r="CM315"/>
  <c r="CL315" s="1"/>
  <c r="U315" s="1"/>
  <c r="X315" s="1"/>
  <c r="CK315"/>
  <c r="CI315"/>
  <c r="CH315"/>
  <c r="CB315"/>
  <c r="BW315"/>
  <c r="BR315"/>
  <c r="BM315"/>
  <c r="CG315" s="1"/>
  <c r="T315" s="1"/>
  <c r="V315" s="1"/>
  <c r="W315" s="1"/>
  <c r="BK315"/>
  <c r="BH315" s="1"/>
  <c r="BF315"/>
  <c r="BC315"/>
  <c r="BA315"/>
  <c r="AX315" s="1"/>
  <c r="AV315"/>
  <c r="CJ315" s="1"/>
  <c r="AS315"/>
  <c r="AN315"/>
  <c r="AI315"/>
  <c r="AD315"/>
  <c r="Y315"/>
  <c r="R315"/>
  <c r="Q315"/>
  <c r="P315"/>
  <c r="C315"/>
  <c r="B315"/>
  <c r="CP314"/>
  <c r="CO314"/>
  <c r="CL314" s="1"/>
  <c r="U314" s="1"/>
  <c r="X314" s="1"/>
  <c r="CN314"/>
  <c r="CM314"/>
  <c r="CK314"/>
  <c r="CI314"/>
  <c r="CH314"/>
  <c r="CB314"/>
  <c r="BW314"/>
  <c r="BR314"/>
  <c r="BM314"/>
  <c r="CG314" s="1"/>
  <c r="T314" s="1"/>
  <c r="V314" s="1"/>
  <c r="W314" s="1"/>
  <c r="BK314"/>
  <c r="BH314" s="1"/>
  <c r="BF314"/>
  <c r="BC314"/>
  <c r="BA314"/>
  <c r="AX314" s="1"/>
  <c r="AV314"/>
  <c r="CJ314" s="1"/>
  <c r="AS314"/>
  <c r="AN314"/>
  <c r="AI314"/>
  <c r="AD314"/>
  <c r="Y314"/>
  <c r="R314"/>
  <c r="Q314"/>
  <c r="P314"/>
  <c r="C314"/>
  <c r="B314"/>
  <c r="CP313"/>
  <c r="CO313"/>
  <c r="CN313"/>
  <c r="CM313"/>
  <c r="CL313" s="1"/>
  <c r="CK313"/>
  <c r="CI313"/>
  <c r="CH313"/>
  <c r="CB313"/>
  <c r="BW313"/>
  <c r="BR313"/>
  <c r="BM313"/>
  <c r="BK313"/>
  <c r="BH313" s="1"/>
  <c r="BF313"/>
  <c r="BC313"/>
  <c r="BA313"/>
  <c r="AX313"/>
  <c r="AV313"/>
  <c r="CJ313" s="1"/>
  <c r="AS313"/>
  <c r="AN313"/>
  <c r="AI313"/>
  <c r="AD313"/>
  <c r="Y313"/>
  <c r="U313"/>
  <c r="X313" s="1"/>
  <c r="C313"/>
  <c r="B313"/>
  <c r="CP312"/>
  <c r="CN312"/>
  <c r="CM312"/>
  <c r="CK312"/>
  <c r="CI312"/>
  <c r="CH312"/>
  <c r="CB312"/>
  <c r="BW312"/>
  <c r="BR312"/>
  <c r="BM312"/>
  <c r="BH312"/>
  <c r="BC312"/>
  <c r="BA312"/>
  <c r="AV312"/>
  <c r="AS312" s="1"/>
  <c r="AN312"/>
  <c r="AI312"/>
  <c r="AD312"/>
  <c r="Y312"/>
  <c r="R312"/>
  <c r="P312" s="1"/>
  <c r="Q312"/>
  <c r="C312"/>
  <c r="B312"/>
  <c r="CP311"/>
  <c r="CN311"/>
  <c r="CM311"/>
  <c r="CL311" s="1"/>
  <c r="U311" s="1"/>
  <c r="X311" s="1"/>
  <c r="CK311"/>
  <c r="CJ311"/>
  <c r="CI311"/>
  <c r="CH311"/>
  <c r="CB311"/>
  <c r="BW311"/>
  <c r="BR311"/>
  <c r="BM311"/>
  <c r="BH311"/>
  <c r="BC311"/>
  <c r="BA311"/>
  <c r="CO311" s="1"/>
  <c r="AV311"/>
  <c r="AS311" s="1"/>
  <c r="AN311"/>
  <c r="AI311"/>
  <c r="CG311" s="1"/>
  <c r="T311" s="1"/>
  <c r="V311" s="1"/>
  <c r="W311" s="1"/>
  <c r="AD311"/>
  <c r="Y311"/>
  <c r="R311"/>
  <c r="Q311"/>
  <c r="P311"/>
  <c r="C311"/>
  <c r="B311"/>
  <c r="CP310"/>
  <c r="CN310"/>
  <c r="CM310"/>
  <c r="CK310"/>
  <c r="CI310"/>
  <c r="CH310"/>
  <c r="CB310"/>
  <c r="BW310"/>
  <c r="BR310"/>
  <c r="BM310"/>
  <c r="BH310"/>
  <c r="BC310"/>
  <c r="BA310"/>
  <c r="AV310"/>
  <c r="CJ310" s="1"/>
  <c r="AS310"/>
  <c r="AN310"/>
  <c r="AI310"/>
  <c r="CG310" s="1"/>
  <c r="AD310"/>
  <c r="Y310"/>
  <c r="T310"/>
  <c r="V310" s="1"/>
  <c r="W310" s="1"/>
  <c r="R310"/>
  <c r="P310" s="1"/>
  <c r="Q310"/>
  <c r="C310"/>
  <c r="B310"/>
  <c r="CP309"/>
  <c r="CN309"/>
  <c r="CM309"/>
  <c r="CK309"/>
  <c r="CI309"/>
  <c r="CH309"/>
  <c r="CB309"/>
  <c r="BW309"/>
  <c r="BR309"/>
  <c r="BM309"/>
  <c r="BH309"/>
  <c r="BC309"/>
  <c r="BA309"/>
  <c r="CO309" s="1"/>
  <c r="AV309"/>
  <c r="AS309" s="1"/>
  <c r="AN309"/>
  <c r="AI309"/>
  <c r="AD309"/>
  <c r="Y309"/>
  <c r="R309"/>
  <c r="P309" s="1"/>
  <c r="Q309"/>
  <c r="C309"/>
  <c r="B309"/>
  <c r="CP308"/>
  <c r="CN308"/>
  <c r="CM308"/>
  <c r="CK308"/>
  <c r="CI308"/>
  <c r="CH308"/>
  <c r="CB308"/>
  <c r="BW308"/>
  <c r="BR308"/>
  <c r="BM308"/>
  <c r="BH308"/>
  <c r="BC308"/>
  <c r="BA308"/>
  <c r="AV308"/>
  <c r="AS308" s="1"/>
  <c r="AN308"/>
  <c r="AI308"/>
  <c r="AD308"/>
  <c r="Y308"/>
  <c r="R308"/>
  <c r="P308" s="1"/>
  <c r="Q308"/>
  <c r="C308"/>
  <c r="B308"/>
  <c r="CP307"/>
  <c r="CN307"/>
  <c r="CM307"/>
  <c r="CL307" s="1"/>
  <c r="U307" s="1"/>
  <c r="X307" s="1"/>
  <c r="CK307"/>
  <c r="CJ307"/>
  <c r="CI307"/>
  <c r="CH307"/>
  <c r="CB307"/>
  <c r="BW307"/>
  <c r="BR307"/>
  <c r="BM307"/>
  <c r="BH307"/>
  <c r="BC307"/>
  <c r="BA307"/>
  <c r="CO307" s="1"/>
  <c r="AX307"/>
  <c r="AV307"/>
  <c r="AS307" s="1"/>
  <c r="AN307"/>
  <c r="AI307"/>
  <c r="CG307" s="1"/>
  <c r="T307" s="1"/>
  <c r="AD307"/>
  <c r="Y307"/>
  <c r="V307"/>
  <c r="W307" s="1"/>
  <c r="C307"/>
  <c r="B307"/>
  <c r="CP306"/>
  <c r="CN306"/>
  <c r="CM306"/>
  <c r="CL306" s="1"/>
  <c r="CK306"/>
  <c r="CI306"/>
  <c r="CH306"/>
  <c r="CB306"/>
  <c r="BW306"/>
  <c r="BR306"/>
  <c r="BM306"/>
  <c r="BH306"/>
  <c r="BC306"/>
  <c r="BA306"/>
  <c r="CO306" s="1"/>
  <c r="AV306"/>
  <c r="CJ306" s="1"/>
  <c r="AS306"/>
  <c r="AN306"/>
  <c r="AI306"/>
  <c r="AD306"/>
  <c r="Y306"/>
  <c r="U306"/>
  <c r="X306" s="1"/>
  <c r="C306"/>
  <c r="B306"/>
  <c r="CP305"/>
  <c r="CN305"/>
  <c r="CM305"/>
  <c r="CK305"/>
  <c r="CI305"/>
  <c r="CH305"/>
  <c r="CB305"/>
  <c r="BW305"/>
  <c r="BR305"/>
  <c r="BM305"/>
  <c r="BH305"/>
  <c r="BC305"/>
  <c r="BA305"/>
  <c r="AV305"/>
  <c r="AS305" s="1"/>
  <c r="AN305"/>
  <c r="AI305"/>
  <c r="CG305" s="1"/>
  <c r="AD305"/>
  <c r="Y305"/>
  <c r="T305"/>
  <c r="V305" s="1"/>
  <c r="W305" s="1"/>
  <c r="R305"/>
  <c r="P305" s="1"/>
  <c r="Q305"/>
  <c r="C305"/>
  <c r="B305"/>
  <c r="CP304"/>
  <c r="CN304"/>
  <c r="CM304"/>
  <c r="CL304" s="1"/>
  <c r="U304" s="1"/>
  <c r="X304" s="1"/>
  <c r="CK304"/>
  <c r="CI304"/>
  <c r="CH304"/>
  <c r="CB304"/>
  <c r="BW304"/>
  <c r="BR304"/>
  <c r="BM304"/>
  <c r="BH304"/>
  <c r="BC304"/>
  <c r="BA304"/>
  <c r="CO304" s="1"/>
  <c r="AV304"/>
  <c r="AS304" s="1"/>
  <c r="AN304"/>
  <c r="AI304"/>
  <c r="AD304"/>
  <c r="Y304"/>
  <c r="R304"/>
  <c r="Q304"/>
  <c r="P304"/>
  <c r="C304"/>
  <c r="B304"/>
  <c r="CP303"/>
  <c r="CN303"/>
  <c r="CM303"/>
  <c r="CK303"/>
  <c r="CI303"/>
  <c r="CH303"/>
  <c r="CB303"/>
  <c r="BW303"/>
  <c r="BR303"/>
  <c r="BM303"/>
  <c r="BH303"/>
  <c r="BC303"/>
  <c r="BA303"/>
  <c r="AV303"/>
  <c r="AS303" s="1"/>
  <c r="AN303"/>
  <c r="AI303"/>
  <c r="AD303"/>
  <c r="Y303"/>
  <c r="R303"/>
  <c r="P303" s="1"/>
  <c r="Q303"/>
  <c r="C303"/>
  <c r="B303"/>
  <c r="CP302"/>
  <c r="CN302"/>
  <c r="CM302"/>
  <c r="CL302" s="1"/>
  <c r="U302" s="1"/>
  <c r="X302" s="1"/>
  <c r="CK302"/>
  <c r="CJ302"/>
  <c r="CI302"/>
  <c r="CH302"/>
  <c r="CB302"/>
  <c r="BW302"/>
  <c r="BR302"/>
  <c r="BM302"/>
  <c r="BH302"/>
  <c r="BC302"/>
  <c r="BA302"/>
  <c r="CO302" s="1"/>
  <c r="AV302"/>
  <c r="AN302"/>
  <c r="AI302"/>
  <c r="AD302"/>
  <c r="Y302"/>
  <c r="R302"/>
  <c r="P302" s="1"/>
  <c r="Q302"/>
  <c r="L302"/>
  <c r="C302"/>
  <c r="B302"/>
  <c r="CP301"/>
  <c r="CN301"/>
  <c r="CM301"/>
  <c r="CK301"/>
  <c r="CI301"/>
  <c r="CH301"/>
  <c r="CB301"/>
  <c r="BW301"/>
  <c r="BW288" s="1"/>
  <c r="BR301"/>
  <c r="BM301"/>
  <c r="BH301"/>
  <c r="BC301"/>
  <c r="AX301"/>
  <c r="AS301"/>
  <c r="AQ301"/>
  <c r="CO301" s="1"/>
  <c r="AN301"/>
  <c r="AL301"/>
  <c r="CJ301" s="1"/>
  <c r="AD301"/>
  <c r="Y301"/>
  <c r="Y288" s="1"/>
  <c r="C301"/>
  <c r="B301"/>
  <c r="CP300"/>
  <c r="CN300"/>
  <c r="CM300"/>
  <c r="CK300"/>
  <c r="CI300"/>
  <c r="CH300"/>
  <c r="CB300"/>
  <c r="BW300"/>
  <c r="BR300"/>
  <c r="BM300"/>
  <c r="BH300"/>
  <c r="BC300"/>
  <c r="AX300"/>
  <c r="AS300"/>
  <c r="AQ300"/>
  <c r="AN300" s="1"/>
  <c r="AL300"/>
  <c r="AD300"/>
  <c r="Y300"/>
  <c r="R300"/>
  <c r="P300" s="1"/>
  <c r="Q300"/>
  <c r="C300"/>
  <c r="B300"/>
  <c r="CP299"/>
  <c r="CN299"/>
  <c r="CM299"/>
  <c r="CK299"/>
  <c r="CJ299"/>
  <c r="CI299"/>
  <c r="CH299"/>
  <c r="CB299"/>
  <c r="BW299"/>
  <c r="BR299"/>
  <c r="BM299"/>
  <c r="BH299"/>
  <c r="BC299"/>
  <c r="AX299"/>
  <c r="AS299"/>
  <c r="AQ299"/>
  <c r="AL299"/>
  <c r="AI299" s="1"/>
  <c r="CG299" s="1"/>
  <c r="T299" s="1"/>
  <c r="V299" s="1"/>
  <c r="W299" s="1"/>
  <c r="AD299"/>
  <c r="Y299"/>
  <c r="R299"/>
  <c r="Q299"/>
  <c r="P299"/>
  <c r="C299"/>
  <c r="B299"/>
  <c r="CP298"/>
  <c r="CN298"/>
  <c r="CM298"/>
  <c r="CK298"/>
  <c r="CI298"/>
  <c r="CH298"/>
  <c r="CB298"/>
  <c r="BW298"/>
  <c r="BR298"/>
  <c r="BM298"/>
  <c r="BH298"/>
  <c r="BC298"/>
  <c r="AX298"/>
  <c r="AS298"/>
  <c r="AQ298"/>
  <c r="AN298" s="1"/>
  <c r="AL298"/>
  <c r="AD298"/>
  <c r="Y298"/>
  <c r="R298"/>
  <c r="Q298"/>
  <c r="P298"/>
  <c r="C298"/>
  <c r="B298"/>
  <c r="CP297"/>
  <c r="CN297"/>
  <c r="CM297"/>
  <c r="CK297"/>
  <c r="CJ297"/>
  <c r="CI297"/>
  <c r="CH297"/>
  <c r="CB297"/>
  <c r="BW297"/>
  <c r="BR297"/>
  <c r="BM297"/>
  <c r="BH297"/>
  <c r="BC297"/>
  <c r="AX297"/>
  <c r="AS297"/>
  <c r="AQ297"/>
  <c r="AL297"/>
  <c r="AI297" s="1"/>
  <c r="CG297" s="1"/>
  <c r="T297" s="1"/>
  <c r="AD297"/>
  <c r="Y297"/>
  <c r="V297"/>
  <c r="W297" s="1"/>
  <c r="R297"/>
  <c r="P297" s="1"/>
  <c r="Q297"/>
  <c r="C297"/>
  <c r="B297"/>
  <c r="CP296"/>
  <c r="CN296"/>
  <c r="CM296"/>
  <c r="CK296"/>
  <c r="CI296"/>
  <c r="CH296"/>
  <c r="CB296"/>
  <c r="BW296"/>
  <c r="BR296"/>
  <c r="BM296"/>
  <c r="BH296"/>
  <c r="BC296"/>
  <c r="AX296"/>
  <c r="AS296"/>
  <c r="AQ296"/>
  <c r="AN296" s="1"/>
  <c r="AL296"/>
  <c r="AD296"/>
  <c r="Y296"/>
  <c r="R296"/>
  <c r="P296" s="1"/>
  <c r="Q296"/>
  <c r="C296"/>
  <c r="B296"/>
  <c r="CP295"/>
  <c r="CN295"/>
  <c r="CM295"/>
  <c r="CK295"/>
  <c r="CJ295"/>
  <c r="CI295"/>
  <c r="CH295"/>
  <c r="CB295"/>
  <c r="BW295"/>
  <c r="BR295"/>
  <c r="BM295"/>
  <c r="BH295"/>
  <c r="BC295"/>
  <c r="AX295"/>
  <c r="AS295"/>
  <c r="AQ295"/>
  <c r="AL295"/>
  <c r="AI295"/>
  <c r="CG295" s="1"/>
  <c r="T295" s="1"/>
  <c r="AD295"/>
  <c r="Y295"/>
  <c r="V295"/>
  <c r="W295" s="1"/>
  <c r="R295"/>
  <c r="Q295"/>
  <c r="P295"/>
  <c r="C295"/>
  <c r="B295"/>
  <c r="CP294"/>
  <c r="CO294"/>
  <c r="CN294"/>
  <c r="CM294"/>
  <c r="CL294"/>
  <c r="U294" s="1"/>
  <c r="X294" s="1"/>
  <c r="CK294"/>
  <c r="CI294"/>
  <c r="CH294"/>
  <c r="CB294"/>
  <c r="BW294"/>
  <c r="BR294"/>
  <c r="BM294"/>
  <c r="BH294"/>
  <c r="BC294"/>
  <c r="AX294"/>
  <c r="AS294"/>
  <c r="AQ294"/>
  <c r="AN294"/>
  <c r="AL294"/>
  <c r="AD294"/>
  <c r="Y294"/>
  <c r="R294"/>
  <c r="P294" s="1"/>
  <c r="Q294"/>
  <c r="C294"/>
  <c r="B294"/>
  <c r="CP293"/>
  <c r="CN293"/>
  <c r="CM293"/>
  <c r="CK293"/>
  <c r="CJ293"/>
  <c r="CI293"/>
  <c r="CH293"/>
  <c r="CB293"/>
  <c r="BW293"/>
  <c r="BR293"/>
  <c r="BM293"/>
  <c r="BH293"/>
  <c r="BC293"/>
  <c r="AX293"/>
  <c r="AS293"/>
  <c r="AQ293"/>
  <c r="AL293"/>
  <c r="AI293" s="1"/>
  <c r="CG293" s="1"/>
  <c r="T293" s="1"/>
  <c r="AD293"/>
  <c r="Y293"/>
  <c r="V293"/>
  <c r="W293" s="1"/>
  <c r="R293"/>
  <c r="Q293"/>
  <c r="P293"/>
  <c r="C293"/>
  <c r="B293"/>
  <c r="CP292"/>
  <c r="CN292"/>
  <c r="CM292"/>
  <c r="CK292"/>
  <c r="CI292"/>
  <c r="CH292"/>
  <c r="CB292"/>
  <c r="BW292"/>
  <c r="BR292"/>
  <c r="BM292"/>
  <c r="BH292"/>
  <c r="BC292"/>
  <c r="AX292"/>
  <c r="AS292"/>
  <c r="AQ292"/>
  <c r="AN292" s="1"/>
  <c r="AL292"/>
  <c r="AD292"/>
  <c r="Y292"/>
  <c r="R292"/>
  <c r="Q292"/>
  <c r="P292"/>
  <c r="C292"/>
  <c r="B292"/>
  <c r="CP291"/>
  <c r="CN291"/>
  <c r="CM291"/>
  <c r="CK291"/>
  <c r="CJ291"/>
  <c r="CI291"/>
  <c r="CH291"/>
  <c r="CB291"/>
  <c r="BW291"/>
  <c r="BR291"/>
  <c r="BM291"/>
  <c r="BH291"/>
  <c r="BC291"/>
  <c r="AX291"/>
  <c r="AS291"/>
  <c r="AQ291"/>
  <c r="AL291"/>
  <c r="AI291" s="1"/>
  <c r="CG291" s="1"/>
  <c r="T291" s="1"/>
  <c r="V291" s="1"/>
  <c r="W291" s="1"/>
  <c r="AD291"/>
  <c r="Y291"/>
  <c r="R291"/>
  <c r="Q291"/>
  <c r="P291"/>
  <c r="C291"/>
  <c r="B291"/>
  <c r="CP290"/>
  <c r="CN290"/>
  <c r="CM290"/>
  <c r="CK290"/>
  <c r="CI290"/>
  <c r="CH290"/>
  <c r="CB290"/>
  <c r="BW290"/>
  <c r="BR290"/>
  <c r="BM290"/>
  <c r="BH290"/>
  <c r="BC290"/>
  <c r="AX290"/>
  <c r="AS290"/>
  <c r="AQ290"/>
  <c r="CO290" s="1"/>
  <c r="CL290" s="1"/>
  <c r="U290" s="1"/>
  <c r="X290" s="1"/>
  <c r="AN290"/>
  <c r="AL290"/>
  <c r="AD290"/>
  <c r="Y290"/>
  <c r="R290"/>
  <c r="P290" s="1"/>
  <c r="Q290"/>
  <c r="C290"/>
  <c r="B290"/>
  <c r="CP289"/>
  <c r="CN289"/>
  <c r="CN288" s="1"/>
  <c r="CM289"/>
  <c r="CK289"/>
  <c r="CJ289"/>
  <c r="CI289"/>
  <c r="CH289"/>
  <c r="CB289"/>
  <c r="BW289"/>
  <c r="BR289"/>
  <c r="BM289"/>
  <c r="BH289"/>
  <c r="BC289"/>
  <c r="AX289"/>
  <c r="AS289"/>
  <c r="AQ289"/>
  <c r="AL289"/>
  <c r="AI289" s="1"/>
  <c r="CG289" s="1"/>
  <c r="T289" s="1"/>
  <c r="AD289"/>
  <c r="AD288" s="1"/>
  <c r="Y289"/>
  <c r="V289"/>
  <c r="R289"/>
  <c r="Q289"/>
  <c r="Q288" s="1"/>
  <c r="P289"/>
  <c r="L289"/>
  <c r="C289"/>
  <c r="B289"/>
  <c r="CM288"/>
  <c r="CI288"/>
  <c r="CF288"/>
  <c r="CE288"/>
  <c r="CD288"/>
  <c r="CC288"/>
  <c r="CA288"/>
  <c r="BZ288"/>
  <c r="BY288"/>
  <c r="BX288"/>
  <c r="BV288"/>
  <c r="BT288"/>
  <c r="BS288"/>
  <c r="BQ288"/>
  <c r="BO288"/>
  <c r="BN288"/>
  <c r="BL288"/>
  <c r="BJ288"/>
  <c r="BI288"/>
  <c r="BG288"/>
  <c r="BE288"/>
  <c r="BD288"/>
  <c r="BB288"/>
  <c r="AZ288"/>
  <c r="AY288"/>
  <c r="AW288"/>
  <c r="AU288"/>
  <c r="AT288"/>
  <c r="AR288"/>
  <c r="AP288"/>
  <c r="AO288"/>
  <c r="AM288"/>
  <c r="CK288" s="1"/>
  <c r="AK288"/>
  <c r="AJ288"/>
  <c r="AH288"/>
  <c r="AG288"/>
  <c r="AF288"/>
  <c r="AE288"/>
  <c r="AC288"/>
  <c r="AB288"/>
  <c r="AA288"/>
  <c r="Z288"/>
  <c r="S288"/>
  <c r="O288"/>
  <c r="N288"/>
  <c r="K288"/>
  <c r="I288"/>
  <c r="H288"/>
  <c r="CP287"/>
  <c r="CO287"/>
  <c r="CN287"/>
  <c r="CM287"/>
  <c r="CL287"/>
  <c r="CK287"/>
  <c r="CJ287"/>
  <c r="CI287"/>
  <c r="CH287"/>
  <c r="CG287"/>
  <c r="X287"/>
  <c r="G287"/>
  <c r="CP286"/>
  <c r="CN286"/>
  <c r="CM286"/>
  <c r="CK286"/>
  <c r="CJ286"/>
  <c r="CI286"/>
  <c r="CH286"/>
  <c r="AQ286"/>
  <c r="AL286"/>
  <c r="AI286" s="1"/>
  <c r="CG286" s="1"/>
  <c r="T286" s="1"/>
  <c r="AD286"/>
  <c r="Y286"/>
  <c r="V286"/>
  <c r="W286" s="1"/>
  <c r="CP285"/>
  <c r="CO285"/>
  <c r="CN285"/>
  <c r="CM285"/>
  <c r="CK285"/>
  <c r="CI285"/>
  <c r="CH285"/>
  <c r="AQ285"/>
  <c r="AN285"/>
  <c r="AL285"/>
  <c r="CJ285" s="1"/>
  <c r="AI285"/>
  <c r="CG285" s="1"/>
  <c r="T285" s="1"/>
  <c r="V285" s="1"/>
  <c r="W285" s="1"/>
  <c r="AD285"/>
  <c r="Y285"/>
  <c r="C285"/>
  <c r="B285"/>
  <c r="CP284"/>
  <c r="CN284"/>
  <c r="CM284"/>
  <c r="CK284"/>
  <c r="CJ284"/>
  <c r="CI284"/>
  <c r="CH284"/>
  <c r="AQ284"/>
  <c r="AL284"/>
  <c r="AI284" s="1"/>
  <c r="CG284" s="1"/>
  <c r="T284" s="1"/>
  <c r="V284" s="1"/>
  <c r="W284" s="1"/>
  <c r="AD284"/>
  <c r="Y284"/>
  <c r="C284"/>
  <c r="B284"/>
  <c r="CP283"/>
  <c r="CO283"/>
  <c r="CN283"/>
  <c r="CM283"/>
  <c r="CL283" s="1"/>
  <c r="U283" s="1"/>
  <c r="X283" s="1"/>
  <c r="CK283"/>
  <c r="CI283"/>
  <c r="CH283"/>
  <c r="AQ283"/>
  <c r="AN283"/>
  <c r="AL283"/>
  <c r="CJ283" s="1"/>
  <c r="AI283"/>
  <c r="CG283" s="1"/>
  <c r="T283" s="1"/>
  <c r="V283" s="1"/>
  <c r="W283" s="1"/>
  <c r="AD283"/>
  <c r="Y283"/>
  <c r="C283"/>
  <c r="B283"/>
  <c r="CP282"/>
  <c r="CN282"/>
  <c r="CM282"/>
  <c r="CK282"/>
  <c r="CI282"/>
  <c r="CH282"/>
  <c r="AQ282"/>
  <c r="AN282" s="1"/>
  <c r="AL282"/>
  <c r="AD282"/>
  <c r="Y282"/>
  <c r="C282"/>
  <c r="B282"/>
  <c r="CP281"/>
  <c r="CO281"/>
  <c r="CN281"/>
  <c r="CM281"/>
  <c r="CL281" s="1"/>
  <c r="U281" s="1"/>
  <c r="X281" s="1"/>
  <c r="CK281"/>
  <c r="CJ281"/>
  <c r="CI281"/>
  <c r="CH281"/>
  <c r="AQ281"/>
  <c r="AN281"/>
  <c r="AL281"/>
  <c r="AI281"/>
  <c r="AD281"/>
  <c r="Y281"/>
  <c r="C281"/>
  <c r="B281"/>
  <c r="CP280"/>
  <c r="CN280"/>
  <c r="CM280"/>
  <c r="CK280"/>
  <c r="CJ280"/>
  <c r="CI280"/>
  <c r="CH280"/>
  <c r="AQ280"/>
  <c r="AL280"/>
  <c r="AI280" s="1"/>
  <c r="CG280" s="1"/>
  <c r="T280" s="1"/>
  <c r="AD280"/>
  <c r="AD278" s="1"/>
  <c r="Y280"/>
  <c r="V280"/>
  <c r="W280" s="1"/>
  <c r="C280"/>
  <c r="B280"/>
  <c r="CP279"/>
  <c r="CO279"/>
  <c r="CN279"/>
  <c r="CM279"/>
  <c r="CL279" s="1"/>
  <c r="U279" s="1"/>
  <c r="CK279"/>
  <c r="CI279"/>
  <c r="CH279"/>
  <c r="AQ279"/>
  <c r="AN279"/>
  <c r="AL279"/>
  <c r="CJ279" s="1"/>
  <c r="AI279"/>
  <c r="CG279" s="1"/>
  <c r="T279" s="1"/>
  <c r="AD279"/>
  <c r="Y279"/>
  <c r="Y278" s="1"/>
  <c r="C279"/>
  <c r="B279"/>
  <c r="CP278"/>
  <c r="CI278"/>
  <c r="CF278"/>
  <c r="CE278"/>
  <c r="CD278"/>
  <c r="CC278"/>
  <c r="CB278"/>
  <c r="CA278"/>
  <c r="BZ278"/>
  <c r="BY278"/>
  <c r="BX278"/>
  <c r="BW278"/>
  <c r="BV278"/>
  <c r="BU278"/>
  <c r="BT278"/>
  <c r="BS278"/>
  <c r="BR278"/>
  <c r="BQ278"/>
  <c r="BP278"/>
  <c r="BO278"/>
  <c r="BN278"/>
  <c r="BM278"/>
  <c r="BL278"/>
  <c r="BK278"/>
  <c r="BJ278"/>
  <c r="BI278"/>
  <c r="BH278"/>
  <c r="BG278"/>
  <c r="BF278"/>
  <c r="BE278"/>
  <c r="BD278"/>
  <c r="BC278"/>
  <c r="BB278"/>
  <c r="BA278"/>
  <c r="AZ278"/>
  <c r="AY278"/>
  <c r="AX278"/>
  <c r="AW278"/>
  <c r="AV278"/>
  <c r="AU278"/>
  <c r="AT278"/>
  <c r="CM278" s="1"/>
  <c r="AS278"/>
  <c r="AR278"/>
  <c r="AQ278"/>
  <c r="AP278"/>
  <c r="CN278" s="1"/>
  <c r="AO278"/>
  <c r="AM278"/>
  <c r="CK278" s="1"/>
  <c r="AL278"/>
  <c r="AK278"/>
  <c r="AJ278"/>
  <c r="AH278"/>
  <c r="AG278"/>
  <c r="AF278"/>
  <c r="AE278"/>
  <c r="AC278"/>
  <c r="AB278"/>
  <c r="AA278"/>
  <c r="Z278"/>
  <c r="S278"/>
  <c r="R278"/>
  <c r="Q278"/>
  <c r="P278"/>
  <c r="O278"/>
  <c r="N278"/>
  <c r="M278"/>
  <c r="L278"/>
  <c r="K278"/>
  <c r="J278"/>
  <c r="I278"/>
  <c r="H278"/>
  <c r="G278"/>
  <c r="CP277"/>
  <c r="CO277"/>
  <c r="CN277"/>
  <c r="CM277"/>
  <c r="CL277"/>
  <c r="CK277"/>
  <c r="CJ277"/>
  <c r="CI277"/>
  <c r="CH277"/>
  <c r="CG277"/>
  <c r="X277"/>
  <c r="G277"/>
  <c r="CP276"/>
  <c r="CO276"/>
  <c r="CN276"/>
  <c r="CM276"/>
  <c r="CL276"/>
  <c r="CK276"/>
  <c r="CJ276"/>
  <c r="CI276"/>
  <c r="CH276"/>
  <c r="CG276"/>
  <c r="X276"/>
  <c r="G276"/>
  <c r="CP275"/>
  <c r="CO275"/>
  <c r="CN275"/>
  <c r="CM275"/>
  <c r="CL275"/>
  <c r="CK275"/>
  <c r="CJ275"/>
  <c r="CI275"/>
  <c r="CH275"/>
  <c r="CG275"/>
  <c r="X275"/>
  <c r="G275"/>
  <c r="CP274"/>
  <c r="CO274"/>
  <c r="CN274"/>
  <c r="CM274"/>
  <c r="CL274"/>
  <c r="CK274"/>
  <c r="CJ274"/>
  <c r="CI274"/>
  <c r="CH274"/>
  <c r="CG274"/>
  <c r="X274"/>
  <c r="G274"/>
  <c r="CP273"/>
  <c r="CO273"/>
  <c r="CN273"/>
  <c r="CM273"/>
  <c r="CL273"/>
  <c r="CK273"/>
  <c r="CJ273"/>
  <c r="CI273"/>
  <c r="CH273"/>
  <c r="CG273"/>
  <c r="X273"/>
  <c r="G273"/>
  <c r="CP272"/>
  <c r="CN272"/>
  <c r="CM272"/>
  <c r="CK272"/>
  <c r="CI272"/>
  <c r="CH272"/>
  <c r="CE272"/>
  <c r="CB272"/>
  <c r="BZ272"/>
  <c r="BW272" s="1"/>
  <c r="BU272"/>
  <c r="BR272"/>
  <c r="BP272"/>
  <c r="BM272" s="1"/>
  <c r="BK272"/>
  <c r="BH272"/>
  <c r="BF272"/>
  <c r="BC272" s="1"/>
  <c r="BA272"/>
  <c r="AX272"/>
  <c r="AV272"/>
  <c r="AS272" s="1"/>
  <c r="AQ272"/>
  <c r="AN272"/>
  <c r="AL272"/>
  <c r="AD272"/>
  <c r="Y272"/>
  <c r="C272"/>
  <c r="B272"/>
  <c r="CP271"/>
  <c r="CN271"/>
  <c r="CM271"/>
  <c r="CK271"/>
  <c r="CI271"/>
  <c r="CH271"/>
  <c r="CE271"/>
  <c r="CB271" s="1"/>
  <c r="BZ271"/>
  <c r="BW271"/>
  <c r="BU271"/>
  <c r="BR271" s="1"/>
  <c r="BP271"/>
  <c r="BP262" s="1"/>
  <c r="BK271"/>
  <c r="BH271" s="1"/>
  <c r="BF271"/>
  <c r="BF262" s="1"/>
  <c r="BA271"/>
  <c r="AX271" s="1"/>
  <c r="AV271"/>
  <c r="AS271"/>
  <c r="AQ271"/>
  <c r="AN271" s="1"/>
  <c r="AL271"/>
  <c r="AI271"/>
  <c r="AD271"/>
  <c r="Y271"/>
  <c r="C271"/>
  <c r="B271"/>
  <c r="CP270"/>
  <c r="CN270"/>
  <c r="CM270"/>
  <c r="CK270"/>
  <c r="CJ270"/>
  <c r="CI270"/>
  <c r="CH270"/>
  <c r="CE270"/>
  <c r="CB270" s="1"/>
  <c r="BZ270"/>
  <c r="BW270"/>
  <c r="BU270"/>
  <c r="BR270" s="1"/>
  <c r="BP270"/>
  <c r="BM270"/>
  <c r="BK270"/>
  <c r="BH270" s="1"/>
  <c r="BF270"/>
  <c r="BC270"/>
  <c r="BA270"/>
  <c r="AX270" s="1"/>
  <c r="AV270"/>
  <c r="AS270"/>
  <c r="CG270" s="1"/>
  <c r="T270" s="1"/>
  <c r="V270" s="1"/>
  <c r="W270" s="1"/>
  <c r="AQ270"/>
  <c r="AN270" s="1"/>
  <c r="AL270"/>
  <c r="AI270"/>
  <c r="AD270"/>
  <c r="Y270"/>
  <c r="C270"/>
  <c r="B270"/>
  <c r="CP269"/>
  <c r="CN269"/>
  <c r="CM269"/>
  <c r="CK269"/>
  <c r="CJ269"/>
  <c r="CI269"/>
  <c r="CH269"/>
  <c r="CE269"/>
  <c r="CB269" s="1"/>
  <c r="BZ269"/>
  <c r="BW269" s="1"/>
  <c r="BU269"/>
  <c r="BR269"/>
  <c r="BP269"/>
  <c r="BM269" s="1"/>
  <c r="BK269"/>
  <c r="BK262" s="1"/>
  <c r="BH269"/>
  <c r="BF269"/>
  <c r="BC269" s="1"/>
  <c r="BA269"/>
  <c r="AX269" s="1"/>
  <c r="AV269"/>
  <c r="AS269" s="1"/>
  <c r="AQ269"/>
  <c r="CO269" s="1"/>
  <c r="AL269"/>
  <c r="AI269" s="1"/>
  <c r="AD269"/>
  <c r="Y269"/>
  <c r="C269"/>
  <c r="B269"/>
  <c r="CP268"/>
  <c r="CN268"/>
  <c r="CM268"/>
  <c r="CK268"/>
  <c r="CI268"/>
  <c r="CH268"/>
  <c r="CE268"/>
  <c r="CB268"/>
  <c r="BW268"/>
  <c r="BU268"/>
  <c r="BR268" s="1"/>
  <c r="BM268"/>
  <c r="BH268"/>
  <c r="BC268"/>
  <c r="AX268"/>
  <c r="AS268"/>
  <c r="AQ268"/>
  <c r="AL268"/>
  <c r="CJ268" s="1"/>
  <c r="AI268"/>
  <c r="AD268"/>
  <c r="Y268"/>
  <c r="C268"/>
  <c r="B268"/>
  <c r="CP267"/>
  <c r="CN267"/>
  <c r="CM267"/>
  <c r="CK267"/>
  <c r="CJ267"/>
  <c r="CI267"/>
  <c r="CH267"/>
  <c r="CE267"/>
  <c r="CB267" s="1"/>
  <c r="BZ267"/>
  <c r="BW267"/>
  <c r="BU267"/>
  <c r="BR267" s="1"/>
  <c r="BM267"/>
  <c r="BH267"/>
  <c r="BC267"/>
  <c r="BA267"/>
  <c r="AV267"/>
  <c r="AS267"/>
  <c r="CG267" s="1"/>
  <c r="T267" s="1"/>
  <c r="V267" s="1"/>
  <c r="W267" s="1"/>
  <c r="AN267"/>
  <c r="AI267"/>
  <c r="AD267"/>
  <c r="Y267"/>
  <c r="Y262" s="1"/>
  <c r="C267"/>
  <c r="B267"/>
  <c r="CP266"/>
  <c r="CO266"/>
  <c r="CL266" s="1"/>
  <c r="U266" s="1"/>
  <c r="X266" s="1"/>
  <c r="CN266"/>
  <c r="CM266"/>
  <c r="CK266"/>
  <c r="CI266"/>
  <c r="CH266"/>
  <c r="CE266"/>
  <c r="CB266"/>
  <c r="BW266"/>
  <c r="BU266"/>
  <c r="BR266" s="1"/>
  <c r="BP266"/>
  <c r="BM266"/>
  <c r="BH266"/>
  <c r="BC266"/>
  <c r="BA266"/>
  <c r="AX266"/>
  <c r="AV266"/>
  <c r="AN266"/>
  <c r="AI266"/>
  <c r="AD266"/>
  <c r="AD262" s="1"/>
  <c r="Y266"/>
  <c r="C266"/>
  <c r="B266"/>
  <c r="CP265"/>
  <c r="CO265"/>
  <c r="CN265"/>
  <c r="CM265"/>
  <c r="CK265"/>
  <c r="CI265"/>
  <c r="CH265"/>
  <c r="CE265"/>
  <c r="CB265"/>
  <c r="BW265"/>
  <c r="BU265"/>
  <c r="BR265"/>
  <c r="BM265"/>
  <c r="BK265"/>
  <c r="BH265"/>
  <c r="BF265"/>
  <c r="CJ265" s="1"/>
  <c r="BC265"/>
  <c r="AS265"/>
  <c r="AN265"/>
  <c r="AI265"/>
  <c r="CG265" s="1"/>
  <c r="T265" s="1"/>
  <c r="AD265"/>
  <c r="Y265"/>
  <c r="W265"/>
  <c r="V265"/>
  <c r="C265"/>
  <c r="B265"/>
  <c r="CP264"/>
  <c r="CN264"/>
  <c r="CM264"/>
  <c r="CK264"/>
  <c r="CJ264"/>
  <c r="CI264"/>
  <c r="CH264"/>
  <c r="CE264"/>
  <c r="CB264" s="1"/>
  <c r="BW264"/>
  <c r="BU264"/>
  <c r="BR264"/>
  <c r="BM264"/>
  <c r="BH264"/>
  <c r="BC264"/>
  <c r="BA264"/>
  <c r="CO264" s="1"/>
  <c r="AV264"/>
  <c r="AS264"/>
  <c r="AN264"/>
  <c r="AI264"/>
  <c r="CG264" s="1"/>
  <c r="T264" s="1"/>
  <c r="V264" s="1"/>
  <c r="W264" s="1"/>
  <c r="AD264"/>
  <c r="Y264"/>
  <c r="C264"/>
  <c r="B264"/>
  <c r="CP263"/>
  <c r="CO263"/>
  <c r="CN263"/>
  <c r="CL263" s="1"/>
  <c r="CM263"/>
  <c r="CK263"/>
  <c r="CI263"/>
  <c r="CH263"/>
  <c r="CE263"/>
  <c r="BW263"/>
  <c r="BU263"/>
  <c r="BU262" s="1"/>
  <c r="BM263"/>
  <c r="BH263"/>
  <c r="BH262" s="1"/>
  <c r="BC263"/>
  <c r="AX263"/>
  <c r="AS263"/>
  <c r="AQ263"/>
  <c r="AN263"/>
  <c r="AL263"/>
  <c r="AI263" s="1"/>
  <c r="AD263"/>
  <c r="Y263"/>
  <c r="X263"/>
  <c r="U263"/>
  <c r="C263"/>
  <c r="B263"/>
  <c r="CK262"/>
  <c r="CF262"/>
  <c r="CD262"/>
  <c r="CC262"/>
  <c r="CA262"/>
  <c r="BY262"/>
  <c r="BX262"/>
  <c r="BV262"/>
  <c r="BT262"/>
  <c r="BS262"/>
  <c r="BQ262"/>
  <c r="BO262"/>
  <c r="BN262"/>
  <c r="BL262"/>
  <c r="BJ262"/>
  <c r="BI262"/>
  <c r="BG262"/>
  <c r="BE262"/>
  <c r="BD262"/>
  <c r="BB262"/>
  <c r="AZ262"/>
  <c r="AY262"/>
  <c r="AW262"/>
  <c r="CP262" s="1"/>
  <c r="AU262"/>
  <c r="AT262"/>
  <c r="CH262" s="1"/>
  <c r="AR262"/>
  <c r="AP262"/>
  <c r="CN262" s="1"/>
  <c r="AO262"/>
  <c r="CM262" s="1"/>
  <c r="AM262"/>
  <c r="AK262"/>
  <c r="CI262" s="1"/>
  <c r="AJ262"/>
  <c r="AH262"/>
  <c r="AG262"/>
  <c r="AF262"/>
  <c r="AE262"/>
  <c r="AC262"/>
  <c r="AB262"/>
  <c r="AA262"/>
  <c r="Z262"/>
  <c r="O262"/>
  <c r="N262"/>
  <c r="M262"/>
  <c r="L262"/>
  <c r="K262"/>
  <c r="J262"/>
  <c r="I262"/>
  <c r="H262"/>
  <c r="G262"/>
  <c r="CP261"/>
  <c r="CO261"/>
  <c r="CN261"/>
  <c r="CM261"/>
  <c r="CL261"/>
  <c r="CK261"/>
  <c r="CJ261"/>
  <c r="CI261"/>
  <c r="CH261"/>
  <c r="CG261"/>
  <c r="CP260"/>
  <c r="CN260"/>
  <c r="CM260"/>
  <c r="CL260" s="1"/>
  <c r="CK260"/>
  <c r="CJ260"/>
  <c r="CI260"/>
  <c r="CH260"/>
  <c r="CE260"/>
  <c r="CB260" s="1"/>
  <c r="BZ260"/>
  <c r="CO260" s="1"/>
  <c r="BW260"/>
  <c r="BR260"/>
  <c r="BM260"/>
  <c r="BH260"/>
  <c r="BC260"/>
  <c r="AX260"/>
  <c r="AS260"/>
  <c r="AN260"/>
  <c r="AI260"/>
  <c r="CG260" s="1"/>
  <c r="T260" s="1"/>
  <c r="V260" s="1"/>
  <c r="W260" s="1"/>
  <c r="AD260"/>
  <c r="Y260"/>
  <c r="U260"/>
  <c r="X260" s="1"/>
  <c r="C260"/>
  <c r="B260"/>
  <c r="CP259"/>
  <c r="CN259"/>
  <c r="CM259"/>
  <c r="CK259"/>
  <c r="CI259"/>
  <c r="CH259"/>
  <c r="CE259"/>
  <c r="CB259"/>
  <c r="BZ259"/>
  <c r="BR259"/>
  <c r="BM259"/>
  <c r="BH259"/>
  <c r="BC259"/>
  <c r="AX259"/>
  <c r="AS259"/>
  <c r="AN259"/>
  <c r="AI259"/>
  <c r="AD259"/>
  <c r="Y259"/>
  <c r="C259"/>
  <c r="B259"/>
  <c r="CP258"/>
  <c r="CO258"/>
  <c r="CL258" s="1"/>
  <c r="U258" s="1"/>
  <c r="X258" s="1"/>
  <c r="CN258"/>
  <c r="CM258"/>
  <c r="CK258"/>
  <c r="CI258"/>
  <c r="CH258"/>
  <c r="CE258"/>
  <c r="CB258"/>
  <c r="BZ258"/>
  <c r="CJ258" s="1"/>
  <c r="BW258"/>
  <c r="BR258"/>
  <c r="BM258"/>
  <c r="BH258"/>
  <c r="BC258"/>
  <c r="AX258"/>
  <c r="AS258"/>
  <c r="AN258"/>
  <c r="AI258"/>
  <c r="CG258" s="1"/>
  <c r="T258" s="1"/>
  <c r="V258" s="1"/>
  <c r="W258" s="1"/>
  <c r="AD258"/>
  <c r="Y258"/>
  <c r="C258"/>
  <c r="B258"/>
  <c r="CP257"/>
  <c r="CO257"/>
  <c r="CN257"/>
  <c r="CM257"/>
  <c r="CK257"/>
  <c r="CJ257"/>
  <c r="CI257"/>
  <c r="CH257"/>
  <c r="CG257"/>
  <c r="T257" s="1"/>
  <c r="V257" s="1"/>
  <c r="W257" s="1"/>
  <c r="CE257"/>
  <c r="CB257" s="1"/>
  <c r="BZ257"/>
  <c r="BW257"/>
  <c r="BR257"/>
  <c r="BM257"/>
  <c r="BH257"/>
  <c r="BC257"/>
  <c r="AX257"/>
  <c r="AS257"/>
  <c r="AN257"/>
  <c r="AI257"/>
  <c r="AD257"/>
  <c r="Y257"/>
  <c r="C257"/>
  <c r="B257"/>
  <c r="CP256"/>
  <c r="CN256"/>
  <c r="CM256"/>
  <c r="CL256" s="1"/>
  <c r="U256" s="1"/>
  <c r="X256" s="1"/>
  <c r="CK256"/>
  <c r="CJ256"/>
  <c r="CI256"/>
  <c r="CH256"/>
  <c r="CE256"/>
  <c r="CE231" s="1"/>
  <c r="BZ256"/>
  <c r="CO256" s="1"/>
  <c r="BR256"/>
  <c r="BM256"/>
  <c r="BH256"/>
  <c r="BC256"/>
  <c r="AX256"/>
  <c r="AS256"/>
  <c r="AN256"/>
  <c r="AI256"/>
  <c r="AD256"/>
  <c r="Y256"/>
  <c r="C256"/>
  <c r="B256"/>
  <c r="CP255"/>
  <c r="CN255"/>
  <c r="CM255"/>
  <c r="CK255"/>
  <c r="CI255"/>
  <c r="CH255"/>
  <c r="CE255"/>
  <c r="CB255"/>
  <c r="BZ255"/>
  <c r="BR255"/>
  <c r="BM255"/>
  <c r="BH255"/>
  <c r="BC255"/>
  <c r="AX255"/>
  <c r="AS255"/>
  <c r="AN255"/>
  <c r="AI255"/>
  <c r="AD255"/>
  <c r="Y255"/>
  <c r="C255"/>
  <c r="B255"/>
  <c r="CP254"/>
  <c r="CO254"/>
  <c r="CL254" s="1"/>
  <c r="U254" s="1"/>
  <c r="X254" s="1"/>
  <c r="CN254"/>
  <c r="CM254"/>
  <c r="CK254"/>
  <c r="CI254"/>
  <c r="CH254"/>
  <c r="CB254"/>
  <c r="BW254"/>
  <c r="BU254"/>
  <c r="BR254"/>
  <c r="BP254"/>
  <c r="BM254" s="1"/>
  <c r="BH254"/>
  <c r="BC254"/>
  <c r="AX254"/>
  <c r="AS254"/>
  <c r="AN254"/>
  <c r="AI254"/>
  <c r="CG254" s="1"/>
  <c r="T254" s="1"/>
  <c r="V254" s="1"/>
  <c r="W254" s="1"/>
  <c r="AD254"/>
  <c r="Y254"/>
  <c r="C254"/>
  <c r="B254"/>
  <c r="CP253"/>
  <c r="CN253"/>
  <c r="CM253"/>
  <c r="CK253"/>
  <c r="CI253"/>
  <c r="CH253"/>
  <c r="CB253"/>
  <c r="BW253"/>
  <c r="BU253"/>
  <c r="BR253"/>
  <c r="BP253"/>
  <c r="BM253" s="1"/>
  <c r="BH253"/>
  <c r="BC253"/>
  <c r="AX253"/>
  <c r="AS253"/>
  <c r="AN253"/>
  <c r="AI253"/>
  <c r="CG253" s="1"/>
  <c r="T253" s="1"/>
  <c r="V253" s="1"/>
  <c r="W253" s="1"/>
  <c r="AD253"/>
  <c r="Y253"/>
  <c r="C253"/>
  <c r="B253"/>
  <c r="CP252"/>
  <c r="CN252"/>
  <c r="CM252"/>
  <c r="CK252"/>
  <c r="CJ252"/>
  <c r="CI252"/>
  <c r="CH252"/>
  <c r="CB252"/>
  <c r="BW252"/>
  <c r="BU252"/>
  <c r="BR252" s="1"/>
  <c r="BP252"/>
  <c r="CO252" s="1"/>
  <c r="BH252"/>
  <c r="BC252"/>
  <c r="AX252"/>
  <c r="AS252"/>
  <c r="AN252"/>
  <c r="AI252"/>
  <c r="AD252"/>
  <c r="Y252"/>
  <c r="C252"/>
  <c r="B252"/>
  <c r="CP251"/>
  <c r="CN251"/>
  <c r="CM251"/>
  <c r="CK251"/>
  <c r="CI251"/>
  <c r="CH251"/>
  <c r="CB251"/>
  <c r="BW251"/>
  <c r="BU251"/>
  <c r="BR251" s="1"/>
  <c r="BP251"/>
  <c r="CJ251" s="1"/>
  <c r="BM251"/>
  <c r="BH251"/>
  <c r="BC251"/>
  <c r="AX251"/>
  <c r="AS251"/>
  <c r="AN251"/>
  <c r="AI251"/>
  <c r="CG251" s="1"/>
  <c r="T251" s="1"/>
  <c r="V251" s="1"/>
  <c r="W251" s="1"/>
  <c r="AD251"/>
  <c r="Y251"/>
  <c r="C251"/>
  <c r="B251"/>
  <c r="CP250"/>
  <c r="CO250"/>
  <c r="CN250"/>
  <c r="CM250"/>
  <c r="CL250"/>
  <c r="U250" s="1"/>
  <c r="X250" s="1"/>
  <c r="CK250"/>
  <c r="CI250"/>
  <c r="CH250"/>
  <c r="CB250"/>
  <c r="BW250"/>
  <c r="BR250"/>
  <c r="BM250"/>
  <c r="CG250" s="1"/>
  <c r="T250" s="1"/>
  <c r="V250" s="1"/>
  <c r="W250" s="1"/>
  <c r="BK250"/>
  <c r="BH250" s="1"/>
  <c r="BF250"/>
  <c r="CJ250" s="1"/>
  <c r="BC250"/>
  <c r="AX250"/>
  <c r="AS250"/>
  <c r="AN250"/>
  <c r="AI250"/>
  <c r="AD250"/>
  <c r="Y250"/>
  <c r="C250"/>
  <c r="B250"/>
  <c r="CP249"/>
  <c r="CN249"/>
  <c r="CM249"/>
  <c r="CK249"/>
  <c r="CJ249"/>
  <c r="CI249"/>
  <c r="CH249"/>
  <c r="CB249"/>
  <c r="BW249"/>
  <c r="BR249"/>
  <c r="BM249"/>
  <c r="CG249" s="1"/>
  <c r="T249" s="1"/>
  <c r="V249" s="1"/>
  <c r="W249" s="1"/>
  <c r="BK249"/>
  <c r="BH249" s="1"/>
  <c r="BF249"/>
  <c r="BC249"/>
  <c r="AX249"/>
  <c r="AS249"/>
  <c r="AN249"/>
  <c r="AI249"/>
  <c r="AD249"/>
  <c r="Y249"/>
  <c r="C249"/>
  <c r="B249"/>
  <c r="CP248"/>
  <c r="CN248"/>
  <c r="CM248"/>
  <c r="CK248"/>
  <c r="CJ248"/>
  <c r="CI248"/>
  <c r="CH248"/>
  <c r="CB248"/>
  <c r="BW248"/>
  <c r="BR248"/>
  <c r="BM248"/>
  <c r="BK248"/>
  <c r="CO248" s="1"/>
  <c r="BF248"/>
  <c r="BC248"/>
  <c r="AX248"/>
  <c r="AS248"/>
  <c r="AN248"/>
  <c r="AI248"/>
  <c r="CG248" s="1"/>
  <c r="T248" s="1"/>
  <c r="V248" s="1"/>
  <c r="W248" s="1"/>
  <c r="AD248"/>
  <c r="Y248"/>
  <c r="C248"/>
  <c r="B248"/>
  <c r="CP247"/>
  <c r="CN247"/>
  <c r="CM247"/>
  <c r="CL247" s="1"/>
  <c r="U247" s="1"/>
  <c r="X247" s="1"/>
  <c r="CK247"/>
  <c r="CI247"/>
  <c r="CH247"/>
  <c r="CB247"/>
  <c r="BW247"/>
  <c r="BR247"/>
  <c r="BM247"/>
  <c r="BK247"/>
  <c r="CO247" s="1"/>
  <c r="BH247"/>
  <c r="BF247"/>
  <c r="AX247"/>
  <c r="AS247"/>
  <c r="AN247"/>
  <c r="AI247"/>
  <c r="AD247"/>
  <c r="Y247"/>
  <c r="C247"/>
  <c r="B247"/>
  <c r="CP246"/>
  <c r="CO246"/>
  <c r="CL246" s="1"/>
  <c r="U246" s="1"/>
  <c r="X246" s="1"/>
  <c r="CN246"/>
  <c r="CM246"/>
  <c r="CK246"/>
  <c r="CI246"/>
  <c r="CH246"/>
  <c r="CB246"/>
  <c r="BW246"/>
  <c r="BR246"/>
  <c r="BM246"/>
  <c r="BK246"/>
  <c r="BH246" s="1"/>
  <c r="BF246"/>
  <c r="CJ246" s="1"/>
  <c r="AX246"/>
  <c r="AS246"/>
  <c r="AN246"/>
  <c r="AI246"/>
  <c r="AD246"/>
  <c r="Y246"/>
  <c r="C246"/>
  <c r="B246"/>
  <c r="CP245"/>
  <c r="CN245"/>
  <c r="CM245"/>
  <c r="CK245"/>
  <c r="CJ245"/>
  <c r="CI245"/>
  <c r="CH245"/>
  <c r="CB245"/>
  <c r="BW245"/>
  <c r="BR245"/>
  <c r="BM245"/>
  <c r="BK245"/>
  <c r="BH245" s="1"/>
  <c r="BF245"/>
  <c r="BC245"/>
  <c r="AX245"/>
  <c r="AS245"/>
  <c r="AN245"/>
  <c r="AI245"/>
  <c r="CG245" s="1"/>
  <c r="T245" s="1"/>
  <c r="V245" s="1"/>
  <c r="W245" s="1"/>
  <c r="AD245"/>
  <c r="Y245"/>
  <c r="C245"/>
  <c r="B245"/>
  <c r="CP244"/>
  <c r="CN244"/>
  <c r="CM244"/>
  <c r="CK244"/>
  <c r="CI244"/>
  <c r="CH244"/>
  <c r="CB244"/>
  <c r="BW244"/>
  <c r="BR244"/>
  <c r="BM244"/>
  <c r="BH244"/>
  <c r="BC244"/>
  <c r="BA244"/>
  <c r="CO244" s="1"/>
  <c r="AX244"/>
  <c r="AV244"/>
  <c r="AS244" s="1"/>
  <c r="AN244"/>
  <c r="AI244"/>
  <c r="AD244"/>
  <c r="Y244"/>
  <c r="C244"/>
  <c r="B244"/>
  <c r="CP243"/>
  <c r="CN243"/>
  <c r="CM243"/>
  <c r="CL243" s="1"/>
  <c r="U243" s="1"/>
  <c r="X243" s="1"/>
  <c r="CK243"/>
  <c r="CI243"/>
  <c r="CH243"/>
  <c r="CB243"/>
  <c r="BW243"/>
  <c r="BR243"/>
  <c r="BM243"/>
  <c r="BH243"/>
  <c r="BC243"/>
  <c r="BA243"/>
  <c r="CO243" s="1"/>
  <c r="AX243"/>
  <c r="AV243"/>
  <c r="CJ243" s="1"/>
  <c r="AS243"/>
  <c r="AN243"/>
  <c r="AI243"/>
  <c r="CG243" s="1"/>
  <c r="T243" s="1"/>
  <c r="V243" s="1"/>
  <c r="W243" s="1"/>
  <c r="AD243"/>
  <c r="Y243"/>
  <c r="C243"/>
  <c r="B243"/>
  <c r="CP242"/>
  <c r="CN242"/>
  <c r="CM242"/>
  <c r="CK242"/>
  <c r="CI242"/>
  <c r="CH242"/>
  <c r="CB242"/>
  <c r="BW242"/>
  <c r="BR242"/>
  <c r="BM242"/>
  <c r="BH242"/>
  <c r="BC242"/>
  <c r="BA242"/>
  <c r="CO242" s="1"/>
  <c r="CL242" s="1"/>
  <c r="U242" s="1"/>
  <c r="X242" s="1"/>
  <c r="AV242"/>
  <c r="CJ242" s="1"/>
  <c r="AS242"/>
  <c r="AN242"/>
  <c r="AI242"/>
  <c r="CG242" s="1"/>
  <c r="T242" s="1"/>
  <c r="V242" s="1"/>
  <c r="W242" s="1"/>
  <c r="AD242"/>
  <c r="Y242"/>
  <c r="C242"/>
  <c r="B242"/>
  <c r="CP241"/>
  <c r="CO241"/>
  <c r="CL241" s="1"/>
  <c r="U241" s="1"/>
  <c r="X241" s="1"/>
  <c r="CN241"/>
  <c r="CM241"/>
  <c r="CK241"/>
  <c r="CI241"/>
  <c r="CH241"/>
  <c r="CB241"/>
  <c r="BW241"/>
  <c r="BR241"/>
  <c r="BM241"/>
  <c r="BH241"/>
  <c r="BC241"/>
  <c r="BA241"/>
  <c r="AX241"/>
  <c r="AV241"/>
  <c r="CJ241" s="1"/>
  <c r="AS241"/>
  <c r="AN241"/>
  <c r="AI241"/>
  <c r="CG241" s="1"/>
  <c r="T241" s="1"/>
  <c r="V241" s="1"/>
  <c r="W241" s="1"/>
  <c r="AD241"/>
  <c r="Y241"/>
  <c r="C241"/>
  <c r="B241"/>
  <c r="CP240"/>
  <c r="CO240"/>
  <c r="CN240"/>
  <c r="CM240"/>
  <c r="CL240" s="1"/>
  <c r="U240" s="1"/>
  <c r="X240" s="1"/>
  <c r="CK240"/>
  <c r="CI240"/>
  <c r="CH240"/>
  <c r="CB240"/>
  <c r="BW240"/>
  <c r="BR240"/>
  <c r="BM240"/>
  <c r="BH240"/>
  <c r="BC240"/>
  <c r="BA240"/>
  <c r="AX240"/>
  <c r="AV240"/>
  <c r="AV231" s="1"/>
  <c r="AN240"/>
  <c r="AI240"/>
  <c r="AD240"/>
  <c r="Y240"/>
  <c r="C240"/>
  <c r="B240"/>
  <c r="CP239"/>
  <c r="CN239"/>
  <c r="CM239"/>
  <c r="CL239" s="1"/>
  <c r="U239" s="1"/>
  <c r="X239" s="1"/>
  <c r="CK239"/>
  <c r="CI239"/>
  <c r="CH239"/>
  <c r="CB239"/>
  <c r="BW239"/>
  <c r="BR239"/>
  <c r="BM239"/>
  <c r="BH239"/>
  <c r="BC239"/>
  <c r="BA239"/>
  <c r="CO239" s="1"/>
  <c r="AV239"/>
  <c r="CJ239" s="1"/>
  <c r="AS239"/>
  <c r="AN239"/>
  <c r="AI239"/>
  <c r="CG239" s="1"/>
  <c r="T239" s="1"/>
  <c r="V239" s="1"/>
  <c r="W239" s="1"/>
  <c r="AD239"/>
  <c r="Y239"/>
  <c r="C239"/>
  <c r="B239"/>
  <c r="CP238"/>
  <c r="CN238"/>
  <c r="CM238"/>
  <c r="CK238"/>
  <c r="CI238"/>
  <c r="CH238"/>
  <c r="CB238"/>
  <c r="BW238"/>
  <c r="BR238"/>
  <c r="BM238"/>
  <c r="BH238"/>
  <c r="BC238"/>
  <c r="BA238"/>
  <c r="CO238" s="1"/>
  <c r="CL238" s="1"/>
  <c r="U238" s="1"/>
  <c r="X238" s="1"/>
  <c r="AV238"/>
  <c r="CJ238" s="1"/>
  <c r="AS238"/>
  <c r="AN238"/>
  <c r="AI238"/>
  <c r="CG238" s="1"/>
  <c r="T238" s="1"/>
  <c r="V238" s="1"/>
  <c r="W238" s="1"/>
  <c r="AD238"/>
  <c r="Y238"/>
  <c r="C238"/>
  <c r="B238"/>
  <c r="CP237"/>
  <c r="CO237"/>
  <c r="CL237" s="1"/>
  <c r="U237" s="1"/>
  <c r="X237" s="1"/>
  <c r="CN237"/>
  <c r="CM237"/>
  <c r="CK237"/>
  <c r="CI237"/>
  <c r="CH237"/>
  <c r="CB237"/>
  <c r="BW237"/>
  <c r="BR237"/>
  <c r="BM237"/>
  <c r="BK237"/>
  <c r="BH237"/>
  <c r="BC237"/>
  <c r="AX237"/>
  <c r="AS237"/>
  <c r="AQ237"/>
  <c r="AN237"/>
  <c r="AL237"/>
  <c r="CJ237" s="1"/>
  <c r="AD237"/>
  <c r="Y237"/>
  <c r="G237"/>
  <c r="C237"/>
  <c r="B237"/>
  <c r="CP236"/>
  <c r="CN236"/>
  <c r="CM236"/>
  <c r="CK236"/>
  <c r="CI236"/>
  <c r="CH236"/>
  <c r="CB236"/>
  <c r="BW236"/>
  <c r="BR236"/>
  <c r="BM236"/>
  <c r="BH236"/>
  <c r="BC236"/>
  <c r="AX236"/>
  <c r="AS236"/>
  <c r="AQ236"/>
  <c r="CO236" s="1"/>
  <c r="CL236" s="1"/>
  <c r="U236" s="1"/>
  <c r="X236" s="1"/>
  <c r="AN236"/>
  <c r="AL236"/>
  <c r="CJ236" s="1"/>
  <c r="AD236"/>
  <c r="Y236"/>
  <c r="G236"/>
  <c r="C236"/>
  <c r="B236"/>
  <c r="CP235"/>
  <c r="CN235"/>
  <c r="CM235"/>
  <c r="CK235"/>
  <c r="CI235"/>
  <c r="CH235"/>
  <c r="CB235"/>
  <c r="BW235"/>
  <c r="BR235"/>
  <c r="BM235"/>
  <c r="BH235"/>
  <c r="BC235"/>
  <c r="AX235"/>
  <c r="AS235"/>
  <c r="AQ235"/>
  <c r="CO235" s="1"/>
  <c r="CL235" s="1"/>
  <c r="U235" s="1"/>
  <c r="X235" s="1"/>
  <c r="AN235"/>
  <c r="AL235"/>
  <c r="CJ235" s="1"/>
  <c r="AD235"/>
  <c r="Y235"/>
  <c r="G235"/>
  <c r="C235"/>
  <c r="B235"/>
  <c r="CP234"/>
  <c r="CN234"/>
  <c r="CM234"/>
  <c r="CK234"/>
  <c r="CI234"/>
  <c r="CH234"/>
  <c r="CB234"/>
  <c r="BW234"/>
  <c r="BR234"/>
  <c r="BM234"/>
  <c r="BH234"/>
  <c r="BC234"/>
  <c r="AX234"/>
  <c r="AS234"/>
  <c r="AQ234"/>
  <c r="CO234" s="1"/>
  <c r="CL234" s="1"/>
  <c r="U234" s="1"/>
  <c r="X234" s="1"/>
  <c r="AN234"/>
  <c r="AL234"/>
  <c r="CJ234" s="1"/>
  <c r="AD234"/>
  <c r="Y234"/>
  <c r="G234"/>
  <c r="C234"/>
  <c r="B234"/>
  <c r="CP233"/>
  <c r="CN233"/>
  <c r="CM233"/>
  <c r="CK233"/>
  <c r="CI233"/>
  <c r="CH233"/>
  <c r="CB233"/>
  <c r="BW233"/>
  <c r="BR233"/>
  <c r="BM233"/>
  <c r="BH233"/>
  <c r="BC233"/>
  <c r="AX233"/>
  <c r="AS233"/>
  <c r="AQ233"/>
  <c r="CO233" s="1"/>
  <c r="CL233" s="1"/>
  <c r="U233" s="1"/>
  <c r="X233" s="1"/>
  <c r="AN233"/>
  <c r="AL233"/>
  <c r="CJ233" s="1"/>
  <c r="AD233"/>
  <c r="Y233"/>
  <c r="G233"/>
  <c r="C233"/>
  <c r="B233"/>
  <c r="CP232"/>
  <c r="CN232"/>
  <c r="CM232"/>
  <c r="CK232"/>
  <c r="CJ232"/>
  <c r="CI232"/>
  <c r="CH232"/>
  <c r="CB232"/>
  <c r="BW232"/>
  <c r="BR232"/>
  <c r="BM232"/>
  <c r="BH232"/>
  <c r="BC232"/>
  <c r="BA232"/>
  <c r="AX232" s="1"/>
  <c r="AS232"/>
  <c r="AQ232"/>
  <c r="CO232" s="1"/>
  <c r="CL232" s="1"/>
  <c r="U232" s="1"/>
  <c r="AN232"/>
  <c r="AN231" s="1"/>
  <c r="AL232"/>
  <c r="AI232"/>
  <c r="CG232" s="1"/>
  <c r="T232" s="1"/>
  <c r="AD232"/>
  <c r="Y232"/>
  <c r="Y231" s="1"/>
  <c r="Y230" s="1"/>
  <c r="C232"/>
  <c r="B232"/>
  <c r="CP231"/>
  <c r="CF231"/>
  <c r="CD231"/>
  <c r="CD230" s="1"/>
  <c r="CC231"/>
  <c r="CA231"/>
  <c r="BZ231"/>
  <c r="BY231"/>
  <c r="BX231"/>
  <c r="BV231"/>
  <c r="BV230" s="1"/>
  <c r="BT231"/>
  <c r="BS231"/>
  <c r="BR231"/>
  <c r="BQ231"/>
  <c r="BP231"/>
  <c r="BO231"/>
  <c r="BN231"/>
  <c r="BN230" s="1"/>
  <c r="BL231"/>
  <c r="BJ231"/>
  <c r="BJ230" s="1"/>
  <c r="BI231"/>
  <c r="BG231"/>
  <c r="BF231"/>
  <c r="BE231"/>
  <c r="BD231"/>
  <c r="BB231"/>
  <c r="BB230" s="1"/>
  <c r="AZ231"/>
  <c r="AY231"/>
  <c r="AW231"/>
  <c r="AU231"/>
  <c r="CI231" s="1"/>
  <c r="AT231"/>
  <c r="CM231" s="1"/>
  <c r="AR231"/>
  <c r="AQ231"/>
  <c r="AP231"/>
  <c r="CN231" s="1"/>
  <c r="AO231"/>
  <c r="AM231"/>
  <c r="CK231" s="1"/>
  <c r="AL231"/>
  <c r="AK231"/>
  <c r="AJ231"/>
  <c r="AH231"/>
  <c r="AH230" s="1"/>
  <c r="AG231"/>
  <c r="AF231"/>
  <c r="AE231"/>
  <c r="AD231"/>
  <c r="AD230" s="1"/>
  <c r="AC231"/>
  <c r="AB231"/>
  <c r="AA231"/>
  <c r="Z231"/>
  <c r="Z230" s="1"/>
  <c r="S231"/>
  <c r="R231"/>
  <c r="Q231"/>
  <c r="P231"/>
  <c r="O231"/>
  <c r="N231"/>
  <c r="N230" s="1"/>
  <c r="L231"/>
  <c r="K231"/>
  <c r="I231"/>
  <c r="H231"/>
  <c r="H230" s="1"/>
  <c r="CF230"/>
  <c r="CC230"/>
  <c r="CA230"/>
  <c r="BY230"/>
  <c r="BX230"/>
  <c r="BT230"/>
  <c r="BS230"/>
  <c r="BQ230"/>
  <c r="BO230"/>
  <c r="BL230"/>
  <c r="BI230"/>
  <c r="BG230"/>
  <c r="BE230"/>
  <c r="BD230"/>
  <c r="AZ230"/>
  <c r="AY230"/>
  <c r="AW230"/>
  <c r="AU230"/>
  <c r="CI230" s="1"/>
  <c r="AR230"/>
  <c r="CP230" s="1"/>
  <c r="AO230"/>
  <c r="AM230"/>
  <c r="CK230" s="1"/>
  <c r="AK230"/>
  <c r="AJ230"/>
  <c r="AG230"/>
  <c r="AF230"/>
  <c r="AE230"/>
  <c r="AC230"/>
  <c r="AB230"/>
  <c r="AA230"/>
  <c r="O230"/>
  <c r="L230"/>
  <c r="K230"/>
  <c r="I230"/>
  <c r="G230"/>
  <c r="CP229"/>
  <c r="CO229"/>
  <c r="CN229"/>
  <c r="CM229"/>
  <c r="CL229"/>
  <c r="CK229"/>
  <c r="CJ229"/>
  <c r="CI229"/>
  <c r="CH229"/>
  <c r="CG229"/>
  <c r="X229"/>
  <c r="G229"/>
  <c r="CP228"/>
  <c r="CO228"/>
  <c r="CN228"/>
  <c r="CM228"/>
  <c r="CL228"/>
  <c r="CK228"/>
  <c r="CJ228"/>
  <c r="CI228"/>
  <c r="CH228"/>
  <c r="CG228"/>
  <c r="X228"/>
  <c r="G228"/>
  <c r="CK227"/>
  <c r="CG227"/>
  <c r="CE227"/>
  <c r="CD227"/>
  <c r="CC227"/>
  <c r="CB227"/>
  <c r="CA227"/>
  <c r="BZ227"/>
  <c r="BY227"/>
  <c r="BX227"/>
  <c r="BW227"/>
  <c r="BV227"/>
  <c r="BU227"/>
  <c r="BT227"/>
  <c r="BS227"/>
  <c r="BR227"/>
  <c r="BQ227"/>
  <c r="BP227"/>
  <c r="BO227"/>
  <c r="BN227"/>
  <c r="BM227"/>
  <c r="BL227"/>
  <c r="BK227"/>
  <c r="BJ227"/>
  <c r="BI227"/>
  <c r="BH227"/>
  <c r="BG227"/>
  <c r="BF227"/>
  <c r="BE227"/>
  <c r="BD227"/>
  <c r="BC227"/>
  <c r="BB227"/>
  <c r="BA227"/>
  <c r="AZ227"/>
  <c r="AY227"/>
  <c r="AX227"/>
  <c r="AW227"/>
  <c r="AV227"/>
  <c r="CO227" s="1"/>
  <c r="AU227"/>
  <c r="AT227"/>
  <c r="AS227"/>
  <c r="AR227"/>
  <c r="CP227" s="1"/>
  <c r="AQ227"/>
  <c r="AP227"/>
  <c r="CN227" s="1"/>
  <c r="AO227"/>
  <c r="CM227" s="1"/>
  <c r="AN227"/>
  <c r="CL227" s="1"/>
  <c r="AM227"/>
  <c r="AL227"/>
  <c r="CJ227" s="1"/>
  <c r="AK227"/>
  <c r="CI227" s="1"/>
  <c r="AJ227"/>
  <c r="CH227" s="1"/>
  <c r="AI227"/>
  <c r="AH227"/>
  <c r="AG227"/>
  <c r="AF227"/>
  <c r="AE227"/>
  <c r="AD227"/>
  <c r="AC227"/>
  <c r="AB227"/>
  <c r="AA227"/>
  <c r="Z227"/>
  <c r="Y227"/>
  <c r="X227"/>
  <c r="W227"/>
  <c r="V227"/>
  <c r="U227"/>
  <c r="T227"/>
  <c r="O227"/>
  <c r="N227"/>
  <c r="CP226"/>
  <c r="CO226"/>
  <c r="CN226"/>
  <c r="CM226"/>
  <c r="CK226"/>
  <c r="CI226"/>
  <c r="CH226"/>
  <c r="CB226"/>
  <c r="BW226"/>
  <c r="BU226"/>
  <c r="BR226"/>
  <c r="BP226"/>
  <c r="CJ226" s="1"/>
  <c r="BM226"/>
  <c r="BH226"/>
  <c r="BC226"/>
  <c r="AX226"/>
  <c r="AS226"/>
  <c r="AN226"/>
  <c r="CL226" s="1"/>
  <c r="U226" s="1"/>
  <c r="X226" s="1"/>
  <c r="AI226"/>
  <c r="CG226" s="1"/>
  <c r="T226" s="1"/>
  <c r="C226"/>
  <c r="B226"/>
  <c r="CP225"/>
  <c r="CN225"/>
  <c r="CM225"/>
  <c r="CK225"/>
  <c r="CI225"/>
  <c r="CH225"/>
  <c r="CB225"/>
  <c r="BW225"/>
  <c r="BU225"/>
  <c r="BR225" s="1"/>
  <c r="BP225"/>
  <c r="CJ225" s="1"/>
  <c r="BM225"/>
  <c r="BH225"/>
  <c r="BC225"/>
  <c r="AX225"/>
  <c r="AS225"/>
  <c r="AN225"/>
  <c r="CL225" s="1"/>
  <c r="U225" s="1"/>
  <c r="X225" s="1"/>
  <c r="AI225"/>
  <c r="CG225" s="1"/>
  <c r="T225" s="1"/>
  <c r="C225"/>
  <c r="B225"/>
  <c r="CP224"/>
  <c r="CN224"/>
  <c r="CM224"/>
  <c r="CK224"/>
  <c r="CJ224"/>
  <c r="CI224"/>
  <c r="CH224"/>
  <c r="CB224"/>
  <c r="BW224"/>
  <c r="BR224"/>
  <c r="BM224"/>
  <c r="BK224"/>
  <c r="BH224"/>
  <c r="BF224"/>
  <c r="CO224" s="1"/>
  <c r="BC224"/>
  <c r="AX224"/>
  <c r="AS224"/>
  <c r="AN224"/>
  <c r="CL224" s="1"/>
  <c r="U224" s="1"/>
  <c r="X224" s="1"/>
  <c r="AI224"/>
  <c r="CG224" s="1"/>
  <c r="T224" s="1"/>
  <c r="C224"/>
  <c r="B224"/>
  <c r="CP223"/>
  <c r="CO223"/>
  <c r="CN223"/>
  <c r="CL223" s="1"/>
  <c r="U223" s="1"/>
  <c r="X223" s="1"/>
  <c r="CM223"/>
  <c r="CK223"/>
  <c r="CJ223"/>
  <c r="CI223"/>
  <c r="CH223"/>
  <c r="CE223"/>
  <c r="CB223" s="1"/>
  <c r="BZ223"/>
  <c r="BW223"/>
  <c r="BR223"/>
  <c r="BM223"/>
  <c r="BH223"/>
  <c r="BC223"/>
  <c r="AX223"/>
  <c r="AS223"/>
  <c r="AN223"/>
  <c r="AI223"/>
  <c r="CG223" s="1"/>
  <c r="T223" s="1"/>
  <c r="S223"/>
  <c r="R223"/>
  <c r="Q223"/>
  <c r="P223"/>
  <c r="I223"/>
  <c r="H223"/>
  <c r="C223"/>
  <c r="B223"/>
  <c r="CP222"/>
  <c r="CN222"/>
  <c r="CM222"/>
  <c r="CL222" s="1"/>
  <c r="U222" s="1"/>
  <c r="X222" s="1"/>
  <c r="CK222"/>
  <c r="CJ222"/>
  <c r="CI222"/>
  <c r="CH222"/>
  <c r="CE222"/>
  <c r="CB222"/>
  <c r="BZ222"/>
  <c r="CO222" s="1"/>
  <c r="BW222"/>
  <c r="BR222"/>
  <c r="BM222"/>
  <c r="BH222"/>
  <c r="BC222"/>
  <c r="AX222"/>
  <c r="AS222"/>
  <c r="AN222"/>
  <c r="AI222"/>
  <c r="CG222" s="1"/>
  <c r="T222" s="1"/>
  <c r="S222"/>
  <c r="Q222" s="1"/>
  <c r="I222"/>
  <c r="H222"/>
  <c r="C222"/>
  <c r="B222"/>
  <c r="CP221"/>
  <c r="CN221"/>
  <c r="CM221"/>
  <c r="CK221"/>
  <c r="CI221"/>
  <c r="CH221"/>
  <c r="CB221"/>
  <c r="BW221"/>
  <c r="BU221"/>
  <c r="BR221" s="1"/>
  <c r="BP221"/>
  <c r="CJ221" s="1"/>
  <c r="BM221"/>
  <c r="BH221"/>
  <c r="BC221"/>
  <c r="AX221"/>
  <c r="AS221"/>
  <c r="AN221"/>
  <c r="AI221"/>
  <c r="CG221" s="1"/>
  <c r="T221" s="1"/>
  <c r="R221"/>
  <c r="P221" s="1"/>
  <c r="Q221"/>
  <c r="I221"/>
  <c r="H221"/>
  <c r="C221"/>
  <c r="B221"/>
  <c r="CP220"/>
  <c r="CN220"/>
  <c r="CM220"/>
  <c r="CK220"/>
  <c r="CI220"/>
  <c r="CH220"/>
  <c r="CB220"/>
  <c r="BW220"/>
  <c r="BU220"/>
  <c r="BR220"/>
  <c r="BP220"/>
  <c r="CO220" s="1"/>
  <c r="BH220"/>
  <c r="BC220"/>
  <c r="AX220"/>
  <c r="AS220"/>
  <c r="AN220"/>
  <c r="AI220"/>
  <c r="R220"/>
  <c r="Q220"/>
  <c r="P220"/>
  <c r="I220"/>
  <c r="H220"/>
  <c r="C220"/>
  <c r="B220"/>
  <c r="CP219"/>
  <c r="CN219"/>
  <c r="CM219"/>
  <c r="CK219"/>
  <c r="CI219"/>
  <c r="CH219"/>
  <c r="CB219"/>
  <c r="BW219"/>
  <c r="BU219"/>
  <c r="BR219" s="1"/>
  <c r="BP219"/>
  <c r="BM219"/>
  <c r="BK219"/>
  <c r="CO219" s="1"/>
  <c r="CL219" s="1"/>
  <c r="U219" s="1"/>
  <c r="X219" s="1"/>
  <c r="BF219"/>
  <c r="CJ219" s="1"/>
  <c r="BC219"/>
  <c r="AX219"/>
  <c r="AS219"/>
  <c r="AN219"/>
  <c r="AI219"/>
  <c r="CG219" s="1"/>
  <c r="T219" s="1"/>
  <c r="R219"/>
  <c r="Q219"/>
  <c r="P219"/>
  <c r="I219"/>
  <c r="H219"/>
  <c r="C219"/>
  <c r="B219"/>
  <c r="CP218"/>
  <c r="CN218"/>
  <c r="CM218"/>
  <c r="CK218"/>
  <c r="CI218"/>
  <c r="CH218"/>
  <c r="CB218"/>
  <c r="BW218"/>
  <c r="BR218"/>
  <c r="BM218"/>
  <c r="BK218"/>
  <c r="CO218" s="1"/>
  <c r="CL218" s="1"/>
  <c r="U218" s="1"/>
  <c r="X218" s="1"/>
  <c r="BH218"/>
  <c r="BF218"/>
  <c r="CJ218" s="1"/>
  <c r="AX218"/>
  <c r="AS218"/>
  <c r="AN218"/>
  <c r="AI218"/>
  <c r="R218"/>
  <c r="C218"/>
  <c r="B218"/>
  <c r="CP217"/>
  <c r="CN217"/>
  <c r="CM217"/>
  <c r="CK217"/>
  <c r="CJ217"/>
  <c r="CI217"/>
  <c r="CH217"/>
  <c r="CB217"/>
  <c r="BW217"/>
  <c r="BR217"/>
  <c r="BM217"/>
  <c r="BK217"/>
  <c r="CO217" s="1"/>
  <c r="BF217"/>
  <c r="BC217"/>
  <c r="AX217"/>
  <c r="AS217"/>
  <c r="AN217"/>
  <c r="AI217"/>
  <c r="CG217" s="1"/>
  <c r="T217" s="1"/>
  <c r="R217"/>
  <c r="C217"/>
  <c r="B217"/>
  <c r="CP216"/>
  <c r="CN216"/>
  <c r="CM216"/>
  <c r="CK216"/>
  <c r="CI216"/>
  <c r="CH216"/>
  <c r="CB216"/>
  <c r="BW216"/>
  <c r="BR216"/>
  <c r="BM216"/>
  <c r="BK216"/>
  <c r="CO216" s="1"/>
  <c r="CL216" s="1"/>
  <c r="U216" s="1"/>
  <c r="X216" s="1"/>
  <c r="BH216"/>
  <c r="BF216"/>
  <c r="CJ216" s="1"/>
  <c r="AX216"/>
  <c r="AS216"/>
  <c r="AN216"/>
  <c r="AI216"/>
  <c r="R216"/>
  <c r="C216"/>
  <c r="B216"/>
  <c r="CP215"/>
  <c r="CN215"/>
  <c r="CL215" s="1"/>
  <c r="U215" s="1"/>
  <c r="X215" s="1"/>
  <c r="CM215"/>
  <c r="CK215"/>
  <c r="CJ215"/>
  <c r="CI215"/>
  <c r="CH215"/>
  <c r="CB215"/>
  <c r="BW215"/>
  <c r="BR215"/>
  <c r="BM215"/>
  <c r="BK215"/>
  <c r="CO215" s="1"/>
  <c r="BF215"/>
  <c r="BC215"/>
  <c r="AX215"/>
  <c r="AS215"/>
  <c r="AN215"/>
  <c r="AI215"/>
  <c r="CG215" s="1"/>
  <c r="T215" s="1"/>
  <c r="R215"/>
  <c r="C215"/>
  <c r="B215"/>
  <c r="CP214"/>
  <c r="CN214"/>
  <c r="CM214"/>
  <c r="CK214"/>
  <c r="CI214"/>
  <c r="CH214"/>
  <c r="CB214"/>
  <c r="BW214"/>
  <c r="BR214"/>
  <c r="BM214"/>
  <c r="BK214"/>
  <c r="CO214" s="1"/>
  <c r="CL214" s="1"/>
  <c r="U214" s="1"/>
  <c r="X214" s="1"/>
  <c r="BH214"/>
  <c r="BF214"/>
  <c r="CJ214" s="1"/>
  <c r="AX214"/>
  <c r="AS214"/>
  <c r="AN214"/>
  <c r="AI214"/>
  <c r="R214"/>
  <c r="C214"/>
  <c r="B214"/>
  <c r="CP213"/>
  <c r="CN213"/>
  <c r="CM213"/>
  <c r="CK213"/>
  <c r="CJ213"/>
  <c r="CI213"/>
  <c r="CH213"/>
  <c r="CB213"/>
  <c r="BW213"/>
  <c r="BR213"/>
  <c r="BM213"/>
  <c r="BK213"/>
  <c r="CO213" s="1"/>
  <c r="BF213"/>
  <c r="BC213"/>
  <c r="AX213"/>
  <c r="AS213"/>
  <c r="AN213"/>
  <c r="AI213"/>
  <c r="CG213" s="1"/>
  <c r="T213" s="1"/>
  <c r="Q213"/>
  <c r="P213" s="1"/>
  <c r="I213"/>
  <c r="H213"/>
  <c r="C213"/>
  <c r="B213"/>
  <c r="CP212"/>
  <c r="CO212"/>
  <c r="CL212" s="1"/>
  <c r="U212" s="1"/>
  <c r="X212" s="1"/>
  <c r="CN212"/>
  <c r="CM212"/>
  <c r="CK212"/>
  <c r="CI212"/>
  <c r="CH212"/>
  <c r="CB212"/>
  <c r="BW212"/>
  <c r="BR212"/>
  <c r="BM212"/>
  <c r="BK212"/>
  <c r="BH212" s="1"/>
  <c r="BF212"/>
  <c r="CJ212" s="1"/>
  <c r="BC212"/>
  <c r="AX212"/>
  <c r="AS212"/>
  <c r="AN212"/>
  <c r="AI212"/>
  <c r="CG212" s="1"/>
  <c r="T212" s="1"/>
  <c r="R212"/>
  <c r="Q212"/>
  <c r="P212"/>
  <c r="I212"/>
  <c r="H212"/>
  <c r="C212"/>
  <c r="B212"/>
  <c r="CP211"/>
  <c r="CN211"/>
  <c r="CM211"/>
  <c r="CK211"/>
  <c r="CI211"/>
  <c r="CH211"/>
  <c r="CB211"/>
  <c r="BW211"/>
  <c r="BR211"/>
  <c r="BM211"/>
  <c r="BH211"/>
  <c r="BC211"/>
  <c r="BA211"/>
  <c r="CO211" s="1"/>
  <c r="AV211"/>
  <c r="CJ211" s="1"/>
  <c r="AS211"/>
  <c r="AN211"/>
  <c r="AI211"/>
  <c r="CG211" s="1"/>
  <c r="T211" s="1"/>
  <c r="R211"/>
  <c r="H211"/>
  <c r="C211"/>
  <c r="B211"/>
  <c r="CP210"/>
  <c r="CN210"/>
  <c r="CM210"/>
  <c r="CK210"/>
  <c r="CI210"/>
  <c r="CH210"/>
  <c r="CB210"/>
  <c r="BW210"/>
  <c r="BR210"/>
  <c r="BM210"/>
  <c r="BH210"/>
  <c r="BC210"/>
  <c r="BA210"/>
  <c r="CO210" s="1"/>
  <c r="CL210" s="1"/>
  <c r="U210" s="1"/>
  <c r="X210" s="1"/>
  <c r="AV210"/>
  <c r="CJ210" s="1"/>
  <c r="AS210"/>
  <c r="AN210"/>
  <c r="AI210"/>
  <c r="CG210" s="1"/>
  <c r="T210" s="1"/>
  <c r="R210"/>
  <c r="H210"/>
  <c r="C210"/>
  <c r="B210"/>
  <c r="CP209"/>
  <c r="CO209"/>
  <c r="CL209" s="1"/>
  <c r="U209" s="1"/>
  <c r="X209" s="1"/>
  <c r="CN209"/>
  <c r="CM209"/>
  <c r="CK209"/>
  <c r="CI209"/>
  <c r="CH209"/>
  <c r="CB209"/>
  <c r="BW209"/>
  <c r="BR209"/>
  <c r="BM209"/>
  <c r="BH209"/>
  <c r="BC209"/>
  <c r="BA209"/>
  <c r="AX209"/>
  <c r="AV209"/>
  <c r="AS209" s="1"/>
  <c r="AN209"/>
  <c r="AI209"/>
  <c r="R209"/>
  <c r="L209"/>
  <c r="H209"/>
  <c r="C209"/>
  <c r="B209"/>
  <c r="CP208"/>
  <c r="CO208"/>
  <c r="CL208" s="1"/>
  <c r="U208" s="1"/>
  <c r="X208" s="1"/>
  <c r="CN208"/>
  <c r="CM208"/>
  <c r="CK208"/>
  <c r="CI208"/>
  <c r="CH208"/>
  <c r="CB208"/>
  <c r="BW208"/>
  <c r="BR208"/>
  <c r="BM208"/>
  <c r="BH208"/>
  <c r="BC208"/>
  <c r="BA208"/>
  <c r="AX208"/>
  <c r="AV208"/>
  <c r="AS208" s="1"/>
  <c r="AN208"/>
  <c r="AI208"/>
  <c r="R208"/>
  <c r="L208"/>
  <c r="H208"/>
  <c r="C208"/>
  <c r="B208"/>
  <c r="CP207"/>
  <c r="CN207"/>
  <c r="CM207"/>
  <c r="CK207"/>
  <c r="CI207"/>
  <c r="CH207"/>
  <c r="CB207"/>
  <c r="BW207"/>
  <c r="BR207"/>
  <c r="BM207"/>
  <c r="CG207" s="1"/>
  <c r="T207" s="1"/>
  <c r="BK207"/>
  <c r="BH207"/>
  <c r="BC207"/>
  <c r="BA207"/>
  <c r="BA195" s="1"/>
  <c r="AV207"/>
  <c r="CJ207" s="1"/>
  <c r="AS207"/>
  <c r="AN207"/>
  <c r="AI207"/>
  <c r="R207"/>
  <c r="L207"/>
  <c r="H207"/>
  <c r="C207"/>
  <c r="B207"/>
  <c r="CP206"/>
  <c r="CN206"/>
  <c r="CM206"/>
  <c r="CK206"/>
  <c r="CI206"/>
  <c r="CH206"/>
  <c r="CB206"/>
  <c r="BW206"/>
  <c r="BR206"/>
  <c r="BM206"/>
  <c r="BK206"/>
  <c r="BH206"/>
  <c r="BC206"/>
  <c r="BA206"/>
  <c r="AX206" s="1"/>
  <c r="AV206"/>
  <c r="CJ206" s="1"/>
  <c r="AS206"/>
  <c r="AN206"/>
  <c r="AI206"/>
  <c r="CG206" s="1"/>
  <c r="T206" s="1"/>
  <c r="R206"/>
  <c r="L206"/>
  <c r="H206"/>
  <c r="C206"/>
  <c r="B206"/>
  <c r="CP205"/>
  <c r="CN205"/>
  <c r="CM205"/>
  <c r="CL205" s="1"/>
  <c r="U205" s="1"/>
  <c r="X205" s="1"/>
  <c r="CK205"/>
  <c r="CI205"/>
  <c r="CH205"/>
  <c r="CB205"/>
  <c r="BW205"/>
  <c r="BR205"/>
  <c r="BM205"/>
  <c r="BK205"/>
  <c r="BH205"/>
  <c r="BC205"/>
  <c r="BA205"/>
  <c r="CO205" s="1"/>
  <c r="AX205"/>
  <c r="AV205"/>
  <c r="CJ205" s="1"/>
  <c r="AN205"/>
  <c r="AI205"/>
  <c r="S205"/>
  <c r="R205"/>
  <c r="L205"/>
  <c r="H205"/>
  <c r="H195" s="1"/>
  <c r="C205"/>
  <c r="B205"/>
  <c r="CP204"/>
  <c r="CO204"/>
  <c r="CL204" s="1"/>
  <c r="U204" s="1"/>
  <c r="X204" s="1"/>
  <c r="CN204"/>
  <c r="CM204"/>
  <c r="CK204"/>
  <c r="CI204"/>
  <c r="CH204"/>
  <c r="CB204"/>
  <c r="BW204"/>
  <c r="BR204"/>
  <c r="BM204"/>
  <c r="BH204"/>
  <c r="BC204"/>
  <c r="BA204"/>
  <c r="AX204"/>
  <c r="AV204"/>
  <c r="CJ204" s="1"/>
  <c r="AS204"/>
  <c r="AN204"/>
  <c r="AI204"/>
  <c r="CG204" s="1"/>
  <c r="T204" s="1"/>
  <c r="R204"/>
  <c r="Q204"/>
  <c r="P204"/>
  <c r="I204"/>
  <c r="H204"/>
  <c r="C204"/>
  <c r="B204"/>
  <c r="CP203"/>
  <c r="CN203"/>
  <c r="CM203"/>
  <c r="CK203"/>
  <c r="CI203"/>
  <c r="CH203"/>
  <c r="CB203"/>
  <c r="BW203"/>
  <c r="BR203"/>
  <c r="BM203"/>
  <c r="BH203"/>
  <c r="BC203"/>
  <c r="BA203"/>
  <c r="CO203" s="1"/>
  <c r="AV203"/>
  <c r="CJ203" s="1"/>
  <c r="AS203"/>
  <c r="AN203"/>
  <c r="AI203"/>
  <c r="CG203" s="1"/>
  <c r="T203" s="1"/>
  <c r="Q203"/>
  <c r="P203" s="1"/>
  <c r="I203"/>
  <c r="H203"/>
  <c r="C203"/>
  <c r="B203"/>
  <c r="CP202"/>
  <c r="CN202"/>
  <c r="CM202"/>
  <c r="CL202" s="1"/>
  <c r="U202" s="1"/>
  <c r="X202" s="1"/>
  <c r="CK202"/>
  <c r="CJ202"/>
  <c r="CI202"/>
  <c r="CH202"/>
  <c r="CB202"/>
  <c r="BW202"/>
  <c r="BR202"/>
  <c r="BM202"/>
  <c r="BK202"/>
  <c r="BH202" s="1"/>
  <c r="BC202"/>
  <c r="BA202"/>
  <c r="CO202" s="1"/>
  <c r="AX202"/>
  <c r="AV202"/>
  <c r="AS202" s="1"/>
  <c r="AN202"/>
  <c r="AI202"/>
  <c r="Q202"/>
  <c r="P202"/>
  <c r="I202"/>
  <c r="H202"/>
  <c r="C202"/>
  <c r="B202"/>
  <c r="CP201"/>
  <c r="CN201"/>
  <c r="CM201"/>
  <c r="CK201"/>
  <c r="CI201"/>
  <c r="CH201"/>
  <c r="CB201"/>
  <c r="BW201"/>
  <c r="BR201"/>
  <c r="BM201"/>
  <c r="BK201"/>
  <c r="BH201"/>
  <c r="BC201"/>
  <c r="BA201"/>
  <c r="CO201" s="1"/>
  <c r="CL201" s="1"/>
  <c r="U201" s="1"/>
  <c r="X201" s="1"/>
  <c r="AX201"/>
  <c r="AV201"/>
  <c r="CJ201" s="1"/>
  <c r="AS201"/>
  <c r="AN201"/>
  <c r="AI201"/>
  <c r="CG201" s="1"/>
  <c r="T201" s="1"/>
  <c r="V201" s="1"/>
  <c r="Q201"/>
  <c r="I201"/>
  <c r="H201"/>
  <c r="C201"/>
  <c r="B201"/>
  <c r="CP200"/>
  <c r="CN200"/>
  <c r="CM200"/>
  <c r="CL200" s="1"/>
  <c r="CK200"/>
  <c r="CJ200"/>
  <c r="CI200"/>
  <c r="CH200"/>
  <c r="CB200"/>
  <c r="BW200"/>
  <c r="BR200"/>
  <c r="BM200"/>
  <c r="BK200"/>
  <c r="BH200" s="1"/>
  <c r="BC200"/>
  <c r="BA200"/>
  <c r="CO200" s="1"/>
  <c r="AX200"/>
  <c r="AV200"/>
  <c r="AS200" s="1"/>
  <c r="AN200"/>
  <c r="AI200"/>
  <c r="CG200" s="1"/>
  <c r="T200" s="1"/>
  <c r="U200"/>
  <c r="X200" s="1"/>
  <c r="Q200"/>
  <c r="P200"/>
  <c r="I200"/>
  <c r="H200"/>
  <c r="C200"/>
  <c r="B200"/>
  <c r="CP199"/>
  <c r="CN199"/>
  <c r="CM199"/>
  <c r="CK199"/>
  <c r="CI199"/>
  <c r="CH199"/>
  <c r="CB199"/>
  <c r="BW199"/>
  <c r="BR199"/>
  <c r="BM199"/>
  <c r="BK199"/>
  <c r="BH199"/>
  <c r="BC199"/>
  <c r="AX199"/>
  <c r="AS199"/>
  <c r="AQ199"/>
  <c r="CO199" s="1"/>
  <c r="CL199" s="1"/>
  <c r="U199" s="1"/>
  <c r="X199" s="1"/>
  <c r="AN199"/>
  <c r="AL199"/>
  <c r="CJ199" s="1"/>
  <c r="AI199"/>
  <c r="S199"/>
  <c r="R199" s="1"/>
  <c r="L199"/>
  <c r="H199"/>
  <c r="C199"/>
  <c r="B199"/>
  <c r="CP198"/>
  <c r="CN198"/>
  <c r="CM198"/>
  <c r="CK198"/>
  <c r="CJ198"/>
  <c r="CI198"/>
  <c r="CH198"/>
  <c r="CB198"/>
  <c r="CB195" s="1"/>
  <c r="BW198"/>
  <c r="BR198"/>
  <c r="BM198"/>
  <c r="BK198"/>
  <c r="BC198"/>
  <c r="AX198"/>
  <c r="AS198"/>
  <c r="AQ198"/>
  <c r="AN198" s="1"/>
  <c r="AL198"/>
  <c r="AI198"/>
  <c r="Q198"/>
  <c r="P198"/>
  <c r="I198"/>
  <c r="H198"/>
  <c r="C198"/>
  <c r="B198"/>
  <c r="CP197"/>
  <c r="CN197"/>
  <c r="CM197"/>
  <c r="CK197"/>
  <c r="CI197"/>
  <c r="CH197"/>
  <c r="CB197"/>
  <c r="BW197"/>
  <c r="BR197"/>
  <c r="BR195" s="1"/>
  <c r="BM197"/>
  <c r="BK197"/>
  <c r="BH197"/>
  <c r="BC197"/>
  <c r="AX197"/>
  <c r="AS197"/>
  <c r="AQ197"/>
  <c r="CO197" s="1"/>
  <c r="CL197" s="1"/>
  <c r="U197" s="1"/>
  <c r="X197" s="1"/>
  <c r="AN197"/>
  <c r="AL197"/>
  <c r="CJ197" s="1"/>
  <c r="S197"/>
  <c r="R197" s="1"/>
  <c r="Q197"/>
  <c r="P197"/>
  <c r="L197"/>
  <c r="I197"/>
  <c r="H197"/>
  <c r="C197"/>
  <c r="B197"/>
  <c r="CP196"/>
  <c r="CN196"/>
  <c r="CM196"/>
  <c r="CK196"/>
  <c r="CJ196"/>
  <c r="CI196"/>
  <c r="CH196"/>
  <c r="CB196"/>
  <c r="BW196"/>
  <c r="BR196"/>
  <c r="BM196"/>
  <c r="BH196"/>
  <c r="BC196"/>
  <c r="BA196"/>
  <c r="AX196" s="1"/>
  <c r="AS196"/>
  <c r="AQ196"/>
  <c r="AL196"/>
  <c r="AI196"/>
  <c r="CG196" s="1"/>
  <c r="T196" s="1"/>
  <c r="R196"/>
  <c r="Q196"/>
  <c r="P196"/>
  <c r="L196"/>
  <c r="L195" s="1"/>
  <c r="I196"/>
  <c r="H196"/>
  <c r="C196"/>
  <c r="B196"/>
  <c r="CM195"/>
  <c r="CF195"/>
  <c r="CE195"/>
  <c r="CD195"/>
  <c r="CC195"/>
  <c r="CA195"/>
  <c r="BZ195"/>
  <c r="BY195"/>
  <c r="BX195"/>
  <c r="BW195"/>
  <c r="BV195"/>
  <c r="BU195"/>
  <c r="BT195"/>
  <c r="BS195"/>
  <c r="BQ195"/>
  <c r="BP195"/>
  <c r="BO195"/>
  <c r="CI195" s="1"/>
  <c r="BN195"/>
  <c r="BL195"/>
  <c r="BJ195"/>
  <c r="BI195"/>
  <c r="BG195"/>
  <c r="BE195"/>
  <c r="BD195"/>
  <c r="BB195"/>
  <c r="AZ195"/>
  <c r="AY195"/>
  <c r="AW195"/>
  <c r="AU195"/>
  <c r="AT195"/>
  <c r="AR195"/>
  <c r="CP195" s="1"/>
  <c r="AQ195"/>
  <c r="AP195"/>
  <c r="AO195"/>
  <c r="AM195"/>
  <c r="CK195" s="1"/>
  <c r="AL195"/>
  <c r="AK195"/>
  <c r="AJ195"/>
  <c r="CH195" s="1"/>
  <c r="AH195"/>
  <c r="AG195"/>
  <c r="AF195"/>
  <c r="AE195"/>
  <c r="AD195"/>
  <c r="AC195"/>
  <c r="AB195"/>
  <c r="AA195"/>
  <c r="Z195"/>
  <c r="Y195"/>
  <c r="S195"/>
  <c r="O195"/>
  <c r="N195"/>
  <c r="K195"/>
  <c r="I195"/>
  <c r="CP194"/>
  <c r="CO194"/>
  <c r="CN194"/>
  <c r="CM194"/>
  <c r="CL194"/>
  <c r="CK194"/>
  <c r="CJ194"/>
  <c r="CI194"/>
  <c r="CH194"/>
  <c r="CG194"/>
  <c r="X194"/>
  <c r="G194"/>
  <c r="CP193"/>
  <c r="CO193"/>
  <c r="CN193"/>
  <c r="CM193"/>
  <c r="CK193"/>
  <c r="CJ193"/>
  <c r="CI193"/>
  <c r="CH193"/>
  <c r="CB193"/>
  <c r="CB192" s="1"/>
  <c r="BW193"/>
  <c r="BR193"/>
  <c r="BM193"/>
  <c r="BH193"/>
  <c r="BH192" s="1"/>
  <c r="BC193"/>
  <c r="AX193"/>
  <c r="AS193"/>
  <c r="CG193" s="1"/>
  <c r="AN193"/>
  <c r="AI193"/>
  <c r="AD193"/>
  <c r="Y193"/>
  <c r="X193"/>
  <c r="O193" s="1"/>
  <c r="O192" s="1"/>
  <c r="G193"/>
  <c r="CO192"/>
  <c r="CF192"/>
  <c r="CE192"/>
  <c r="CD192"/>
  <c r="CC192"/>
  <c r="CC188" s="1"/>
  <c r="CA192"/>
  <c r="BZ192"/>
  <c r="BY192"/>
  <c r="BX192"/>
  <c r="BW192"/>
  <c r="BV192"/>
  <c r="BU192"/>
  <c r="BU188" s="1"/>
  <c r="BT192"/>
  <c r="BS192"/>
  <c r="BR192"/>
  <c r="BQ192"/>
  <c r="CK192" s="1"/>
  <c r="BP192"/>
  <c r="BO192"/>
  <c r="BN192"/>
  <c r="BM192"/>
  <c r="BM188" s="1"/>
  <c r="BL192"/>
  <c r="BK192"/>
  <c r="BJ192"/>
  <c r="BI192"/>
  <c r="BG192"/>
  <c r="BF192"/>
  <c r="BE192"/>
  <c r="BD192"/>
  <c r="BC192"/>
  <c r="BB192"/>
  <c r="BA192"/>
  <c r="AZ192"/>
  <c r="AY192"/>
  <c r="AX192"/>
  <c r="AW192"/>
  <c r="AV192"/>
  <c r="AU192"/>
  <c r="AT192"/>
  <c r="CH192" s="1"/>
  <c r="AS192"/>
  <c r="AR192"/>
  <c r="AQ192"/>
  <c r="AP192"/>
  <c r="AO192"/>
  <c r="CM192" s="1"/>
  <c r="AM192"/>
  <c r="AL192"/>
  <c r="CJ192" s="1"/>
  <c r="AK192"/>
  <c r="AJ192"/>
  <c r="AI192"/>
  <c r="AH192"/>
  <c r="AG192"/>
  <c r="AF192"/>
  <c r="AE192"/>
  <c r="AD192"/>
  <c r="AC192"/>
  <c r="AB192"/>
  <c r="AA192"/>
  <c r="Z192"/>
  <c r="Y192"/>
  <c r="W192"/>
  <c r="V192"/>
  <c r="U192"/>
  <c r="X192" s="1"/>
  <c r="T192"/>
  <c r="N192"/>
  <c r="L192"/>
  <c r="L188" s="1"/>
  <c r="K192"/>
  <c r="I192"/>
  <c r="H192"/>
  <c r="G192"/>
  <c r="CP191"/>
  <c r="CO191"/>
  <c r="CN191"/>
  <c r="CM191"/>
  <c r="CL191"/>
  <c r="CK191"/>
  <c r="CJ191"/>
  <c r="CI191"/>
  <c r="CH191"/>
  <c r="CG191"/>
  <c r="X191"/>
  <c r="G191"/>
  <c r="CP190"/>
  <c r="CO190"/>
  <c r="CN190"/>
  <c r="CM190"/>
  <c r="CL190"/>
  <c r="CK190"/>
  <c r="CJ190"/>
  <c r="CI190"/>
  <c r="CH190"/>
  <c r="CG190"/>
  <c r="X190"/>
  <c r="G190"/>
  <c r="CM189"/>
  <c r="CF189"/>
  <c r="CF188" s="1"/>
  <c r="CE189"/>
  <c r="CE188" s="1"/>
  <c r="CD189"/>
  <c r="CC189"/>
  <c r="CB189"/>
  <c r="CA189"/>
  <c r="CA188" s="1"/>
  <c r="BZ189"/>
  <c r="BY189"/>
  <c r="BX189"/>
  <c r="BX188" s="1"/>
  <c r="BW189"/>
  <c r="BW188" s="1"/>
  <c r="BV189"/>
  <c r="BU189"/>
  <c r="BT189"/>
  <c r="BT188" s="1"/>
  <c r="BS189"/>
  <c r="BS188" s="1"/>
  <c r="BR189"/>
  <c r="BQ189"/>
  <c r="BP189"/>
  <c r="BP188" s="1"/>
  <c r="BO189"/>
  <c r="BO188" s="1"/>
  <c r="BN189"/>
  <c r="BM189"/>
  <c r="BL189"/>
  <c r="BL188" s="1"/>
  <c r="BK189"/>
  <c r="BK188" s="1"/>
  <c r="BJ189"/>
  <c r="BI189"/>
  <c r="BH189"/>
  <c r="BG189"/>
  <c r="BG188" s="1"/>
  <c r="BF189"/>
  <c r="BE189"/>
  <c r="BD189"/>
  <c r="BD188" s="1"/>
  <c r="BC189"/>
  <c r="BC188" s="1"/>
  <c r="BB189"/>
  <c r="BA189"/>
  <c r="AZ189"/>
  <c r="AZ188" s="1"/>
  <c r="AY189"/>
  <c r="AY188" s="1"/>
  <c r="AX189"/>
  <c r="AW189"/>
  <c r="AV189"/>
  <c r="CJ189" s="1"/>
  <c r="AU189"/>
  <c r="AT189"/>
  <c r="AS189"/>
  <c r="AR189"/>
  <c r="AQ189"/>
  <c r="AP189"/>
  <c r="AO189"/>
  <c r="AN189"/>
  <c r="AM189"/>
  <c r="AL189"/>
  <c r="AK189"/>
  <c r="AJ189"/>
  <c r="CH189" s="1"/>
  <c r="AI189"/>
  <c r="AH189"/>
  <c r="AG189"/>
  <c r="AF189"/>
  <c r="AF188" s="1"/>
  <c r="AE189"/>
  <c r="AE188" s="1"/>
  <c r="AD189"/>
  <c r="AC189"/>
  <c r="AB189"/>
  <c r="AB188" s="1"/>
  <c r="AA189"/>
  <c r="AA188" s="1"/>
  <c r="Z189"/>
  <c r="Y189"/>
  <c r="X189"/>
  <c r="W189"/>
  <c r="W188" s="1"/>
  <c r="V189"/>
  <c r="U189"/>
  <c r="T189"/>
  <c r="T188" s="1"/>
  <c r="O189"/>
  <c r="O188" s="1"/>
  <c r="N189"/>
  <c r="L189"/>
  <c r="K189"/>
  <c r="K188" s="1"/>
  <c r="I189"/>
  <c r="I188" s="1"/>
  <c r="H189"/>
  <c r="G189"/>
  <c r="CD188"/>
  <c r="BZ188"/>
  <c r="BY188"/>
  <c r="BV188"/>
  <c r="BR188"/>
  <c r="BQ188"/>
  <c r="BN188"/>
  <c r="BJ188"/>
  <c r="BI188"/>
  <c r="BF188"/>
  <c r="BE188"/>
  <c r="BB188"/>
  <c r="BA188"/>
  <c r="AX188"/>
  <c r="AW188"/>
  <c r="AT188"/>
  <c r="AS188"/>
  <c r="AP188"/>
  <c r="AO188"/>
  <c r="AL188"/>
  <c r="AK188"/>
  <c r="AH188"/>
  <c r="AG188"/>
  <c r="AD188"/>
  <c r="AC188"/>
  <c r="Z188"/>
  <c r="Y188"/>
  <c r="V188"/>
  <c r="U188"/>
  <c r="X188" s="1"/>
  <c r="N188"/>
  <c r="H188"/>
  <c r="G188"/>
  <c r="CP187"/>
  <c r="CO187"/>
  <c r="CN187"/>
  <c r="CM187"/>
  <c r="CL187"/>
  <c r="CK187"/>
  <c r="CJ187"/>
  <c r="CI187"/>
  <c r="CH187"/>
  <c r="CG187"/>
  <c r="X187"/>
  <c r="G187"/>
  <c r="CP186"/>
  <c r="CO186"/>
  <c r="CN186"/>
  <c r="CM186"/>
  <c r="CL186"/>
  <c r="CK186"/>
  <c r="CJ186"/>
  <c r="CI186"/>
  <c r="CH186"/>
  <c r="CG186"/>
  <c r="X186"/>
  <c r="G186"/>
  <c r="CP185"/>
  <c r="CO185"/>
  <c r="CN185"/>
  <c r="CM185"/>
  <c r="CL185"/>
  <c r="CK185"/>
  <c r="CJ185"/>
  <c r="CI185"/>
  <c r="CH185"/>
  <c r="CG185"/>
  <c r="X185"/>
  <c r="G185"/>
  <c r="CJ184"/>
  <c r="CF184"/>
  <c r="CE184"/>
  <c r="CD184"/>
  <c r="CC184"/>
  <c r="CB184"/>
  <c r="CA184"/>
  <c r="BZ184"/>
  <c r="BY184"/>
  <c r="BX184"/>
  <c r="BW184"/>
  <c r="BV184"/>
  <c r="BU184"/>
  <c r="BT184"/>
  <c r="BS184"/>
  <c r="BR184"/>
  <c r="BQ184"/>
  <c r="BP184"/>
  <c r="BO184"/>
  <c r="BN184"/>
  <c r="BM184"/>
  <c r="BL184"/>
  <c r="BK184"/>
  <c r="BJ184"/>
  <c r="BI184"/>
  <c r="BH184"/>
  <c r="BG184"/>
  <c r="BF184"/>
  <c r="BE184"/>
  <c r="BD184"/>
  <c r="BC184"/>
  <c r="BB184"/>
  <c r="BA184"/>
  <c r="AZ184"/>
  <c r="AY184"/>
  <c r="AX184"/>
  <c r="AW184"/>
  <c r="AV184"/>
  <c r="AU184"/>
  <c r="CI184" s="1"/>
  <c r="AT184"/>
  <c r="AS184"/>
  <c r="AR184"/>
  <c r="AQ184"/>
  <c r="CO184" s="1"/>
  <c r="AP184"/>
  <c r="CN184" s="1"/>
  <c r="AO184"/>
  <c r="CM184" s="1"/>
  <c r="AN184"/>
  <c r="AM184"/>
  <c r="CK184" s="1"/>
  <c r="AL184"/>
  <c r="AK184"/>
  <c r="AJ184"/>
  <c r="AI184"/>
  <c r="CG184" s="1"/>
  <c r="AH184"/>
  <c r="AG184"/>
  <c r="AF184"/>
  <c r="AE184"/>
  <c r="AD184"/>
  <c r="AC184"/>
  <c r="AB184"/>
  <c r="AA184"/>
  <c r="Z184"/>
  <c r="Y184"/>
  <c r="X184"/>
  <c r="W184"/>
  <c r="V184"/>
  <c r="U184"/>
  <c r="T184"/>
  <c r="O184"/>
  <c r="N184"/>
  <c r="L184"/>
  <c r="I184"/>
  <c r="G184"/>
  <c r="CP183"/>
  <c r="CN183"/>
  <c r="CM183"/>
  <c r="CK183"/>
  <c r="CI183"/>
  <c r="CH183"/>
  <c r="CB183"/>
  <c r="BZ183"/>
  <c r="BW183" s="1"/>
  <c r="BR183"/>
  <c r="BP183"/>
  <c r="BM183"/>
  <c r="BK183"/>
  <c r="BH183" s="1"/>
  <c r="BF183"/>
  <c r="BC183"/>
  <c r="BA183"/>
  <c r="AX183" s="1"/>
  <c r="AV183"/>
  <c r="AS183"/>
  <c r="AQ183"/>
  <c r="CO183" s="1"/>
  <c r="AL183"/>
  <c r="CJ183" s="1"/>
  <c r="AI183"/>
  <c r="CG183" s="1"/>
  <c r="T183" s="1"/>
  <c r="V183" s="1"/>
  <c r="W183" s="1"/>
  <c r="AD183"/>
  <c r="Y183"/>
  <c r="S183"/>
  <c r="R183" s="1"/>
  <c r="L183"/>
  <c r="C183"/>
  <c r="B183"/>
  <c r="CP182"/>
  <c r="CN182"/>
  <c r="CM182"/>
  <c r="CK182"/>
  <c r="CI182"/>
  <c r="CH182"/>
  <c r="CB182"/>
  <c r="BZ182"/>
  <c r="BW182" s="1"/>
  <c r="BW179" s="1"/>
  <c r="BW178" s="1"/>
  <c r="BR182"/>
  <c r="BP182"/>
  <c r="BM182"/>
  <c r="BK182"/>
  <c r="BH182" s="1"/>
  <c r="BF182"/>
  <c r="BC182"/>
  <c r="BA182"/>
  <c r="AX182" s="1"/>
  <c r="AX179" s="1"/>
  <c r="AX178" s="1"/>
  <c r="AV182"/>
  <c r="AS182"/>
  <c r="AQ182"/>
  <c r="CO182" s="1"/>
  <c r="AL182"/>
  <c r="CJ182" s="1"/>
  <c r="AI182"/>
  <c r="CG182" s="1"/>
  <c r="T182" s="1"/>
  <c r="V182" s="1"/>
  <c r="W182" s="1"/>
  <c r="AD182"/>
  <c r="Y182"/>
  <c r="R182"/>
  <c r="L182"/>
  <c r="C182"/>
  <c r="B182"/>
  <c r="CP181"/>
  <c r="CN181"/>
  <c r="CM181"/>
  <c r="CK181"/>
  <c r="CI181"/>
  <c r="CH181"/>
  <c r="CB181"/>
  <c r="BW181"/>
  <c r="BR181"/>
  <c r="BP181"/>
  <c r="BP179" s="1"/>
  <c r="BP178" s="1"/>
  <c r="BK181"/>
  <c r="BH181"/>
  <c r="BF181"/>
  <c r="BC181" s="1"/>
  <c r="BC179" s="1"/>
  <c r="BC178" s="1"/>
  <c r="BA181"/>
  <c r="AX181"/>
  <c r="AV181"/>
  <c r="AS181" s="1"/>
  <c r="AQ181"/>
  <c r="AN181"/>
  <c r="AL181"/>
  <c r="CJ181" s="1"/>
  <c r="AD181"/>
  <c r="Y181"/>
  <c r="S181"/>
  <c r="R181"/>
  <c r="L181"/>
  <c r="L179" s="1"/>
  <c r="L178" s="1"/>
  <c r="C181"/>
  <c r="B181"/>
  <c r="CP180"/>
  <c r="CO180"/>
  <c r="CN180"/>
  <c r="CL180" s="1"/>
  <c r="CM180"/>
  <c r="CK180"/>
  <c r="CK179" s="1"/>
  <c r="CI180"/>
  <c r="CH180"/>
  <c r="CB180"/>
  <c r="CB179" s="1"/>
  <c r="CB178" s="1"/>
  <c r="BW180"/>
  <c r="BR180"/>
  <c r="BM180"/>
  <c r="BH180"/>
  <c r="BH179" s="1"/>
  <c r="BH178" s="1"/>
  <c r="BC180"/>
  <c r="BA180"/>
  <c r="AX180"/>
  <c r="AV180"/>
  <c r="AV179" s="1"/>
  <c r="AV178" s="1"/>
  <c r="AQ180"/>
  <c r="AN180"/>
  <c r="AL180"/>
  <c r="AI180" s="1"/>
  <c r="AD180"/>
  <c r="Y180"/>
  <c r="Y179" s="1"/>
  <c r="Y178" s="1"/>
  <c r="R180"/>
  <c r="C180"/>
  <c r="B180"/>
  <c r="CP179"/>
  <c r="CM179"/>
  <c r="CI179"/>
  <c r="CH179"/>
  <c r="CF179"/>
  <c r="CE179"/>
  <c r="CE178" s="1"/>
  <c r="CD179"/>
  <c r="CD178" s="1"/>
  <c r="CC179"/>
  <c r="CA179"/>
  <c r="CA178" s="1"/>
  <c r="BZ179"/>
  <c r="BZ178" s="1"/>
  <c r="BY179"/>
  <c r="BX179"/>
  <c r="BV179"/>
  <c r="BV178" s="1"/>
  <c r="BU179"/>
  <c r="BT179"/>
  <c r="BS179"/>
  <c r="BS178" s="1"/>
  <c r="BR179"/>
  <c r="BR178" s="1"/>
  <c r="BQ179"/>
  <c r="BO179"/>
  <c r="BO178" s="1"/>
  <c r="BN179"/>
  <c r="BN178" s="1"/>
  <c r="BL179"/>
  <c r="BK179"/>
  <c r="BK178" s="1"/>
  <c r="BJ179"/>
  <c r="BJ178" s="1"/>
  <c r="BI179"/>
  <c r="BG179"/>
  <c r="BG178" s="1"/>
  <c r="BF179"/>
  <c r="BF178" s="1"/>
  <c r="BE179"/>
  <c r="BD179"/>
  <c r="BB179"/>
  <c r="BB178" s="1"/>
  <c r="AZ179"/>
  <c r="AY179"/>
  <c r="AY178" s="1"/>
  <c r="AW179"/>
  <c r="AU179"/>
  <c r="AU178" s="1"/>
  <c r="AT179"/>
  <c r="AT178" s="1"/>
  <c r="AR179"/>
  <c r="AQ179"/>
  <c r="AQ178" s="1"/>
  <c r="AP179"/>
  <c r="AP178" s="1"/>
  <c r="AO179"/>
  <c r="AM179"/>
  <c r="AM178" s="1"/>
  <c r="CK178" s="1"/>
  <c r="AL179"/>
  <c r="AL178" s="1"/>
  <c r="CJ178" s="1"/>
  <c r="AK179"/>
  <c r="AJ179"/>
  <c r="AH179"/>
  <c r="AH178" s="1"/>
  <c r="AG179"/>
  <c r="AF179"/>
  <c r="AE179"/>
  <c r="AE178" s="1"/>
  <c r="AD179"/>
  <c r="AD178" s="1"/>
  <c r="AC179"/>
  <c r="AB179"/>
  <c r="AA179"/>
  <c r="AA178" s="1"/>
  <c r="Z179"/>
  <c r="Z178" s="1"/>
  <c r="O179"/>
  <c r="O178" s="1"/>
  <c r="N179"/>
  <c r="N178" s="1"/>
  <c r="K179"/>
  <c r="I179"/>
  <c r="I178" s="1"/>
  <c r="H179"/>
  <c r="H178" s="1"/>
  <c r="G179"/>
  <c r="CF178"/>
  <c r="CC178"/>
  <c r="BY178"/>
  <c r="BX178"/>
  <c r="BU178"/>
  <c r="BT178"/>
  <c r="BQ178"/>
  <c r="BL178"/>
  <c r="BI178"/>
  <c r="BE178"/>
  <c r="BD178"/>
  <c r="AZ178"/>
  <c r="AW178"/>
  <c r="AR178"/>
  <c r="CP178" s="1"/>
  <c r="AO178"/>
  <c r="CM178" s="1"/>
  <c r="AK178"/>
  <c r="AJ178"/>
  <c r="CH178" s="1"/>
  <c r="AG178"/>
  <c r="AF178"/>
  <c r="AC178"/>
  <c r="AB178"/>
  <c r="K178"/>
  <c r="G178"/>
  <c r="CP177"/>
  <c r="CO177"/>
  <c r="CN177"/>
  <c r="CM177"/>
  <c r="CL177"/>
  <c r="CK177"/>
  <c r="CJ177"/>
  <c r="CI177"/>
  <c r="CH177"/>
  <c r="CG177"/>
  <c r="X177"/>
  <c r="G177"/>
  <c r="CP176"/>
  <c r="CO176"/>
  <c r="CN176"/>
  <c r="CM176"/>
  <c r="CL176"/>
  <c r="CK176"/>
  <c r="CJ176"/>
  <c r="CI176"/>
  <c r="CH176"/>
  <c r="CG176"/>
  <c r="X176"/>
  <c r="G176"/>
  <c r="CP175"/>
  <c r="CO175"/>
  <c r="CN175"/>
  <c r="CM175"/>
  <c r="CL175"/>
  <c r="CK175"/>
  <c r="CJ175"/>
  <c r="CI175"/>
  <c r="CH175"/>
  <c r="CG175"/>
  <c r="X175"/>
  <c r="G175"/>
  <c r="CF174"/>
  <c r="CE174"/>
  <c r="CD174"/>
  <c r="CC174"/>
  <c r="CB174"/>
  <c r="CA174"/>
  <c r="BZ174"/>
  <c r="BY174"/>
  <c r="BX174"/>
  <c r="BW174"/>
  <c r="BV174"/>
  <c r="BU174"/>
  <c r="BT174"/>
  <c r="BS174"/>
  <c r="BR174"/>
  <c r="BQ174"/>
  <c r="BP174"/>
  <c r="BO174"/>
  <c r="BN174"/>
  <c r="BM174"/>
  <c r="BL174"/>
  <c r="BK174"/>
  <c r="BJ174"/>
  <c r="BI174"/>
  <c r="BH174"/>
  <c r="BG174"/>
  <c r="CP174" s="1"/>
  <c r="BF174"/>
  <c r="BE174"/>
  <c r="BD174"/>
  <c r="BC174"/>
  <c r="CL174" s="1"/>
  <c r="BB174"/>
  <c r="BA174"/>
  <c r="AZ174"/>
  <c r="AY174"/>
  <c r="AX174"/>
  <c r="AW174"/>
  <c r="AV174"/>
  <c r="AU174"/>
  <c r="CI174" s="1"/>
  <c r="AT174"/>
  <c r="CH174" s="1"/>
  <c r="AS174"/>
  <c r="AR174"/>
  <c r="AQ174"/>
  <c r="CO174" s="1"/>
  <c r="AP174"/>
  <c r="CN174" s="1"/>
  <c r="AO174"/>
  <c r="AN174"/>
  <c r="AM174"/>
  <c r="CK174" s="1"/>
  <c r="AL174"/>
  <c r="CJ174" s="1"/>
  <c r="AK174"/>
  <c r="AJ174"/>
  <c r="AI174"/>
  <c r="CG174" s="1"/>
  <c r="AH174"/>
  <c r="AG174"/>
  <c r="AF174"/>
  <c r="AE174"/>
  <c r="AD174"/>
  <c r="AC174"/>
  <c r="AB174"/>
  <c r="AA174"/>
  <c r="Z174"/>
  <c r="Y174"/>
  <c r="W174"/>
  <c r="V174"/>
  <c r="U174"/>
  <c r="X174" s="1"/>
  <c r="T174"/>
  <c r="O174"/>
  <c r="N174"/>
  <c r="L174"/>
  <c r="K174"/>
  <c r="I174"/>
  <c r="H174"/>
  <c r="G174"/>
  <c r="CP173"/>
  <c r="CO173"/>
  <c r="CN173"/>
  <c r="CM173"/>
  <c r="CL173"/>
  <c r="CK173"/>
  <c r="CJ173"/>
  <c r="CI173"/>
  <c r="CH173"/>
  <c r="CG173"/>
  <c r="X173"/>
  <c r="G173"/>
  <c r="CP172"/>
  <c r="CO172"/>
  <c r="CN172"/>
  <c r="CM172"/>
  <c r="CL172"/>
  <c r="CK172"/>
  <c r="CJ172"/>
  <c r="CI172"/>
  <c r="CH172"/>
  <c r="CG172"/>
  <c r="X172"/>
  <c r="G172"/>
  <c r="CP171"/>
  <c r="CO171"/>
  <c r="CN171"/>
  <c r="CM171"/>
  <c r="CL171"/>
  <c r="CK171"/>
  <c r="CJ171"/>
  <c r="CI171"/>
  <c r="CH171"/>
  <c r="CG171"/>
  <c r="X171"/>
  <c r="G171"/>
  <c r="CF170"/>
  <c r="CE170"/>
  <c r="CD170"/>
  <c r="CC170"/>
  <c r="CB170"/>
  <c r="CA170"/>
  <c r="BZ170"/>
  <c r="BY170"/>
  <c r="BX170"/>
  <c r="BW170"/>
  <c r="BV170"/>
  <c r="BU170"/>
  <c r="BT170"/>
  <c r="BS170"/>
  <c r="BR170"/>
  <c r="BQ170"/>
  <c r="BP170"/>
  <c r="BO170"/>
  <c r="BN170"/>
  <c r="BM170"/>
  <c r="BL170"/>
  <c r="BK170"/>
  <c r="BJ170"/>
  <c r="BI170"/>
  <c r="BH170"/>
  <c r="BG170"/>
  <c r="BF170"/>
  <c r="BE170"/>
  <c r="CN170" s="1"/>
  <c r="BD170"/>
  <c r="BC170"/>
  <c r="BB170"/>
  <c r="BA170"/>
  <c r="AZ170"/>
  <c r="AY170"/>
  <c r="AX170"/>
  <c r="AW170"/>
  <c r="CK170" s="1"/>
  <c r="AV170"/>
  <c r="CJ170" s="1"/>
  <c r="AU170"/>
  <c r="AT170"/>
  <c r="AS170"/>
  <c r="CG170" s="1"/>
  <c r="AR170"/>
  <c r="CP170" s="1"/>
  <c r="AQ170"/>
  <c r="AP170"/>
  <c r="AO170"/>
  <c r="CM170" s="1"/>
  <c r="AN170"/>
  <c r="CL170" s="1"/>
  <c r="AM170"/>
  <c r="AL170"/>
  <c r="AK170"/>
  <c r="CI170" s="1"/>
  <c r="AJ170"/>
  <c r="CH170" s="1"/>
  <c r="AI170"/>
  <c r="AH170"/>
  <c r="AG170"/>
  <c r="AF170"/>
  <c r="AE170"/>
  <c r="AD170"/>
  <c r="AC170"/>
  <c r="AB170"/>
  <c r="AA170"/>
  <c r="Z170"/>
  <c r="Y170"/>
  <c r="W170"/>
  <c r="V170"/>
  <c r="U170"/>
  <c r="X170" s="1"/>
  <c r="T170"/>
  <c r="O170"/>
  <c r="N170"/>
  <c r="L170"/>
  <c r="K170"/>
  <c r="I170"/>
  <c r="H170"/>
  <c r="G170"/>
  <c r="CP169"/>
  <c r="CO169"/>
  <c r="CN169"/>
  <c r="CM169"/>
  <c r="CL169"/>
  <c r="CK169"/>
  <c r="CJ169"/>
  <c r="CI169"/>
  <c r="CH169"/>
  <c r="CG169"/>
  <c r="X169"/>
  <c r="G169"/>
  <c r="CP168"/>
  <c r="CO168"/>
  <c r="CN168"/>
  <c r="CM168"/>
  <c r="CL168"/>
  <c r="CK168"/>
  <c r="CJ168"/>
  <c r="CI168"/>
  <c r="CH168"/>
  <c r="CG168"/>
  <c r="X168"/>
  <c r="G168"/>
  <c r="CP167"/>
  <c r="CN167"/>
  <c r="CM167"/>
  <c r="CK167"/>
  <c r="CI167"/>
  <c r="CH167"/>
  <c r="CB167"/>
  <c r="BW167"/>
  <c r="BR167"/>
  <c r="BM167"/>
  <c r="BK167"/>
  <c r="BH167"/>
  <c r="BF167"/>
  <c r="BC167" s="1"/>
  <c r="BA167"/>
  <c r="AX167"/>
  <c r="AV167"/>
  <c r="AS167" s="1"/>
  <c r="AS164" s="1"/>
  <c r="AQ167"/>
  <c r="CO167" s="1"/>
  <c r="AN167"/>
  <c r="AL167"/>
  <c r="CJ167" s="1"/>
  <c r="AD167"/>
  <c r="Y167"/>
  <c r="S167"/>
  <c r="R167"/>
  <c r="L167"/>
  <c r="C167"/>
  <c r="B167"/>
  <c r="CP166"/>
  <c r="CN166"/>
  <c r="CM166"/>
  <c r="CK166"/>
  <c r="CJ166"/>
  <c r="CI166"/>
  <c r="CH166"/>
  <c r="CB166"/>
  <c r="BW166"/>
  <c r="BR166"/>
  <c r="BM166"/>
  <c r="BK166"/>
  <c r="BH166" s="1"/>
  <c r="BH164" s="1"/>
  <c r="BF166"/>
  <c r="BC166"/>
  <c r="BA166"/>
  <c r="AX166" s="1"/>
  <c r="AV166"/>
  <c r="AS166"/>
  <c r="AQ166"/>
  <c r="AN166" s="1"/>
  <c r="AN164" s="1"/>
  <c r="AL166"/>
  <c r="AI166"/>
  <c r="CG166" s="1"/>
  <c r="T166" s="1"/>
  <c r="V166" s="1"/>
  <c r="W166" s="1"/>
  <c r="AD166"/>
  <c r="AD164" s="1"/>
  <c r="AD129" s="1"/>
  <c r="Y166"/>
  <c r="S166"/>
  <c r="R166"/>
  <c r="L166"/>
  <c r="C166"/>
  <c r="B166"/>
  <c r="CP165"/>
  <c r="CN165"/>
  <c r="CM165"/>
  <c r="CK165"/>
  <c r="CI165"/>
  <c r="CH165"/>
  <c r="CB165"/>
  <c r="BW165"/>
  <c r="BW164" s="1"/>
  <c r="BR165"/>
  <c r="BR164" s="1"/>
  <c r="BM165"/>
  <c r="BH165"/>
  <c r="BC165"/>
  <c r="BC164" s="1"/>
  <c r="AX165"/>
  <c r="AX164" s="1"/>
  <c r="AS165"/>
  <c r="AQ165"/>
  <c r="CO165" s="1"/>
  <c r="CL165" s="1"/>
  <c r="U165" s="1"/>
  <c r="AN165"/>
  <c r="AL165"/>
  <c r="CJ165" s="1"/>
  <c r="AD165"/>
  <c r="Y165"/>
  <c r="S165"/>
  <c r="R165"/>
  <c r="L165"/>
  <c r="C165"/>
  <c r="B165"/>
  <c r="CF164"/>
  <c r="CE164"/>
  <c r="CD164"/>
  <c r="CC164"/>
  <c r="CB164"/>
  <c r="CA164"/>
  <c r="BZ164"/>
  <c r="BY164"/>
  <c r="BX164"/>
  <c r="BV164"/>
  <c r="BU164"/>
  <c r="BT164"/>
  <c r="BS164"/>
  <c r="BQ164"/>
  <c r="BP164"/>
  <c r="BO164"/>
  <c r="BN164"/>
  <c r="BM164"/>
  <c r="BL164"/>
  <c r="BJ164"/>
  <c r="BI164"/>
  <c r="BG164"/>
  <c r="BF164"/>
  <c r="BE164"/>
  <c r="CN164" s="1"/>
  <c r="BD164"/>
  <c r="BB164"/>
  <c r="BA164"/>
  <c r="AZ164"/>
  <c r="AY164"/>
  <c r="AW164"/>
  <c r="CK164" s="1"/>
  <c r="AV164"/>
  <c r="AU164"/>
  <c r="AT164"/>
  <c r="AR164"/>
  <c r="CP164" s="1"/>
  <c r="AP164"/>
  <c r="AO164"/>
  <c r="CM164" s="1"/>
  <c r="AM164"/>
  <c r="AK164"/>
  <c r="CI164" s="1"/>
  <c r="AJ164"/>
  <c r="CH164" s="1"/>
  <c r="AH164"/>
  <c r="AG164"/>
  <c r="AF164"/>
  <c r="AE164"/>
  <c r="AC164"/>
  <c r="AB164"/>
  <c r="AA164"/>
  <c r="Z164"/>
  <c r="Y164"/>
  <c r="O164"/>
  <c r="N164"/>
  <c r="L164"/>
  <c r="K164"/>
  <c r="I164"/>
  <c r="H164"/>
  <c r="CP163"/>
  <c r="CO163"/>
  <c r="CN163"/>
  <c r="CM163"/>
  <c r="CL163"/>
  <c r="CK163"/>
  <c r="CJ163"/>
  <c r="CI163"/>
  <c r="CH163"/>
  <c r="CG163"/>
  <c r="X163"/>
  <c r="G163"/>
  <c r="CP162"/>
  <c r="CO162"/>
  <c r="CL162" s="1"/>
  <c r="U162" s="1"/>
  <c r="X162" s="1"/>
  <c r="CN162"/>
  <c r="CM162"/>
  <c r="CK162"/>
  <c r="CI162"/>
  <c r="CH162"/>
  <c r="CB162"/>
  <c r="BW162"/>
  <c r="BR162"/>
  <c r="BM162"/>
  <c r="BK162"/>
  <c r="BH162" s="1"/>
  <c r="BF162"/>
  <c r="BC162" s="1"/>
  <c r="BC159" s="1"/>
  <c r="BC129" s="1"/>
  <c r="BA162"/>
  <c r="AX162" s="1"/>
  <c r="AV162"/>
  <c r="AS162" s="1"/>
  <c r="AS159" s="1"/>
  <c r="AQ162"/>
  <c r="AN162" s="1"/>
  <c r="AL162"/>
  <c r="CJ162" s="1"/>
  <c r="AD162"/>
  <c r="Y162"/>
  <c r="C162"/>
  <c r="B162"/>
  <c r="CP161"/>
  <c r="CN161"/>
  <c r="CM161"/>
  <c r="CK161"/>
  <c r="CJ161"/>
  <c r="CI161"/>
  <c r="CH161"/>
  <c r="CB161"/>
  <c r="BW161"/>
  <c r="BR161"/>
  <c r="BM161"/>
  <c r="BK161"/>
  <c r="BH161" s="1"/>
  <c r="BH159" s="1"/>
  <c r="BF161"/>
  <c r="BC161"/>
  <c r="BA161"/>
  <c r="AX161" s="1"/>
  <c r="AV161"/>
  <c r="AS161"/>
  <c r="AQ161"/>
  <c r="AN161" s="1"/>
  <c r="AL161"/>
  <c r="AI161"/>
  <c r="CG161" s="1"/>
  <c r="T161" s="1"/>
  <c r="V161" s="1"/>
  <c r="W161" s="1"/>
  <c r="AD161"/>
  <c r="Y161"/>
  <c r="C161"/>
  <c r="B161"/>
  <c r="CP160"/>
  <c r="CN160"/>
  <c r="CM160"/>
  <c r="CK160"/>
  <c r="CI160"/>
  <c r="CH160"/>
  <c r="CB160"/>
  <c r="BW160"/>
  <c r="BW159" s="1"/>
  <c r="BR160"/>
  <c r="BM160"/>
  <c r="BK160"/>
  <c r="BK159" s="1"/>
  <c r="BH160"/>
  <c r="BC160"/>
  <c r="BA160"/>
  <c r="AX160"/>
  <c r="AS160"/>
  <c r="AQ160"/>
  <c r="CO160" s="1"/>
  <c r="AL160"/>
  <c r="CJ160" s="1"/>
  <c r="AI160"/>
  <c r="CG160" s="1"/>
  <c r="T160" s="1"/>
  <c r="AD160"/>
  <c r="Y160"/>
  <c r="C160"/>
  <c r="B160"/>
  <c r="CF159"/>
  <c r="CE159"/>
  <c r="CD159"/>
  <c r="CC159"/>
  <c r="CB159"/>
  <c r="CA159"/>
  <c r="BZ159"/>
  <c r="BY159"/>
  <c r="BX159"/>
  <c r="BV159"/>
  <c r="BU159"/>
  <c r="BT159"/>
  <c r="BS159"/>
  <c r="BR159"/>
  <c r="BQ159"/>
  <c r="BP159"/>
  <c r="BO159"/>
  <c r="BN159"/>
  <c r="BM159"/>
  <c r="BL159"/>
  <c r="BJ159"/>
  <c r="BI159"/>
  <c r="BG159"/>
  <c r="BF159"/>
  <c r="BE159"/>
  <c r="CN159" s="1"/>
  <c r="BD159"/>
  <c r="BB159"/>
  <c r="BA159"/>
  <c r="CO159" s="1"/>
  <c r="AZ159"/>
  <c r="AY159"/>
  <c r="AW159"/>
  <c r="CK159" s="1"/>
  <c r="AV159"/>
  <c r="CJ159" s="1"/>
  <c r="AU159"/>
  <c r="AT159"/>
  <c r="AR159"/>
  <c r="CP159" s="1"/>
  <c r="AQ159"/>
  <c r="AP159"/>
  <c r="AO159"/>
  <c r="CM159" s="1"/>
  <c r="AM159"/>
  <c r="AL159"/>
  <c r="AK159"/>
  <c r="CI159" s="1"/>
  <c r="AJ159"/>
  <c r="CH159" s="1"/>
  <c r="AH159"/>
  <c r="AG159"/>
  <c r="AF159"/>
  <c r="AE159"/>
  <c r="AD159"/>
  <c r="AC159"/>
  <c r="AB159"/>
  <c r="AA159"/>
  <c r="Z159"/>
  <c r="Y159"/>
  <c r="O159"/>
  <c r="N159"/>
  <c r="L159"/>
  <c r="K159"/>
  <c r="I159"/>
  <c r="H159"/>
  <c r="CP158"/>
  <c r="CO158"/>
  <c r="CN158"/>
  <c r="CM158"/>
  <c r="CL158"/>
  <c r="CK158"/>
  <c r="CJ158"/>
  <c r="CI158"/>
  <c r="CH158"/>
  <c r="CG158"/>
  <c r="X158"/>
  <c r="G158"/>
  <c r="CP157"/>
  <c r="CO157"/>
  <c r="CN157"/>
  <c r="CM157"/>
  <c r="CL157"/>
  <c r="CK157"/>
  <c r="CJ157"/>
  <c r="CI157"/>
  <c r="CH157"/>
  <c r="CG157"/>
  <c r="X157"/>
  <c r="G157"/>
  <c r="CP156"/>
  <c r="CO156"/>
  <c r="CN156"/>
  <c r="CM156"/>
  <c r="CL156"/>
  <c r="CK156"/>
  <c r="CJ156"/>
  <c r="CI156"/>
  <c r="CH156"/>
  <c r="CG156"/>
  <c r="X156"/>
  <c r="G156"/>
  <c r="CF155"/>
  <c r="CE155"/>
  <c r="CD155"/>
  <c r="CC155"/>
  <c r="CB155"/>
  <c r="CA155"/>
  <c r="BZ155"/>
  <c r="BY155"/>
  <c r="BX155"/>
  <c r="BW155"/>
  <c r="BV155"/>
  <c r="BU155"/>
  <c r="BT155"/>
  <c r="BS155"/>
  <c r="BR155"/>
  <c r="BQ155"/>
  <c r="BP155"/>
  <c r="BO155"/>
  <c r="BN155"/>
  <c r="BM155"/>
  <c r="BL155"/>
  <c r="BK155"/>
  <c r="BJ155"/>
  <c r="BI155"/>
  <c r="BH155"/>
  <c r="BG155"/>
  <c r="BF155"/>
  <c r="CO155" s="1"/>
  <c r="BE155"/>
  <c r="BD155"/>
  <c r="BC155"/>
  <c r="BB155"/>
  <c r="BA155"/>
  <c r="AZ155"/>
  <c r="AY155"/>
  <c r="AX155"/>
  <c r="AW155"/>
  <c r="CK155" s="1"/>
  <c r="AV155"/>
  <c r="AU155"/>
  <c r="AT155"/>
  <c r="CH155" s="1"/>
  <c r="AS155"/>
  <c r="CG155" s="1"/>
  <c r="AR155"/>
  <c r="AQ155"/>
  <c r="AP155"/>
  <c r="CN155" s="1"/>
  <c r="AO155"/>
  <c r="CM155" s="1"/>
  <c r="AN155"/>
  <c r="AM155"/>
  <c r="AL155"/>
  <c r="CJ155" s="1"/>
  <c r="AK155"/>
  <c r="CI155" s="1"/>
  <c r="AJ155"/>
  <c r="AI155"/>
  <c r="AH155"/>
  <c r="AG155"/>
  <c r="AF155"/>
  <c r="AE155"/>
  <c r="AD155"/>
  <c r="AC155"/>
  <c r="AB155"/>
  <c r="AA155"/>
  <c r="Z155"/>
  <c r="Y155"/>
  <c r="W155"/>
  <c r="V155"/>
  <c r="U155"/>
  <c r="X155" s="1"/>
  <c r="T155"/>
  <c r="O155"/>
  <c r="N155"/>
  <c r="L155"/>
  <c r="K155"/>
  <c r="I155"/>
  <c r="H155"/>
  <c r="G155"/>
  <c r="CP154"/>
  <c r="CO154"/>
  <c r="CN154"/>
  <c r="CM154"/>
  <c r="CL154"/>
  <c r="CK154"/>
  <c r="CJ154"/>
  <c r="CI154"/>
  <c r="CH154"/>
  <c r="CG154"/>
  <c r="X154"/>
  <c r="G154"/>
  <c r="CP153"/>
  <c r="CO153"/>
  <c r="CN153"/>
  <c r="CM153"/>
  <c r="CL153"/>
  <c r="CK153"/>
  <c r="CJ153"/>
  <c r="CI153"/>
  <c r="CH153"/>
  <c r="CG153"/>
  <c r="X153"/>
  <c r="G153"/>
  <c r="CP152"/>
  <c r="CO152"/>
  <c r="CN152"/>
  <c r="CM152"/>
  <c r="CL152"/>
  <c r="CK152"/>
  <c r="CJ152"/>
  <c r="CI152"/>
  <c r="CH152"/>
  <c r="CG152"/>
  <c r="X152"/>
  <c r="G152"/>
  <c r="CF151"/>
  <c r="CE151"/>
  <c r="CD151"/>
  <c r="CC151"/>
  <c r="CB151"/>
  <c r="CA151"/>
  <c r="BZ151"/>
  <c r="BY151"/>
  <c r="BX151"/>
  <c r="BW151"/>
  <c r="BV151"/>
  <c r="BU151"/>
  <c r="BT151"/>
  <c r="BS151"/>
  <c r="BR151"/>
  <c r="BQ151"/>
  <c r="BP151"/>
  <c r="BO151"/>
  <c r="BN151"/>
  <c r="BM151"/>
  <c r="BL151"/>
  <c r="BK151"/>
  <c r="BJ151"/>
  <c r="BI151"/>
  <c r="BH151"/>
  <c r="BG151"/>
  <c r="BF151"/>
  <c r="BE151"/>
  <c r="BD151"/>
  <c r="BC151"/>
  <c r="BB151"/>
  <c r="BA151"/>
  <c r="AZ151"/>
  <c r="AY151"/>
  <c r="AX151"/>
  <c r="AW151"/>
  <c r="AV151"/>
  <c r="AU151"/>
  <c r="AT151"/>
  <c r="AS151"/>
  <c r="AR151"/>
  <c r="CP151" s="1"/>
  <c r="AQ151"/>
  <c r="CO151" s="1"/>
  <c r="AP151"/>
  <c r="CN151" s="1"/>
  <c r="AO151"/>
  <c r="CM151" s="1"/>
  <c r="AN151"/>
  <c r="CL151" s="1"/>
  <c r="AM151"/>
  <c r="CK151" s="1"/>
  <c r="AL151"/>
  <c r="CJ151" s="1"/>
  <c r="AK151"/>
  <c r="CI151" s="1"/>
  <c r="AJ151"/>
  <c r="CH151" s="1"/>
  <c r="AI151"/>
  <c r="CG151" s="1"/>
  <c r="AH151"/>
  <c r="AG151"/>
  <c r="AF151"/>
  <c r="AE151"/>
  <c r="AD151"/>
  <c r="AC151"/>
  <c r="AB151"/>
  <c r="AA151"/>
  <c r="Z151"/>
  <c r="Y151"/>
  <c r="X151"/>
  <c r="W151"/>
  <c r="V151"/>
  <c r="U151"/>
  <c r="T151"/>
  <c r="O151"/>
  <c r="N151"/>
  <c r="L151"/>
  <c r="K151"/>
  <c r="I151"/>
  <c r="H151"/>
  <c r="G151"/>
  <c r="CP150"/>
  <c r="CO150"/>
  <c r="CN150"/>
  <c r="CM150"/>
  <c r="CL150"/>
  <c r="CK150"/>
  <c r="CJ150"/>
  <c r="CI150"/>
  <c r="CH150"/>
  <c r="CG150"/>
  <c r="X150"/>
  <c r="G150"/>
  <c r="CP149"/>
  <c r="CO149"/>
  <c r="CN149"/>
  <c r="CM149"/>
  <c r="CL149"/>
  <c r="CK149"/>
  <c r="CJ149"/>
  <c r="CI149"/>
  <c r="CH149"/>
  <c r="CG149"/>
  <c r="X149"/>
  <c r="G149"/>
  <c r="CP148"/>
  <c r="CO148"/>
  <c r="CN148"/>
  <c r="CM148"/>
  <c r="CL148"/>
  <c r="CK148"/>
  <c r="CJ148"/>
  <c r="CI148"/>
  <c r="CH148"/>
  <c r="CG148"/>
  <c r="X148"/>
  <c r="G148"/>
  <c r="CF147"/>
  <c r="CE147"/>
  <c r="CD147"/>
  <c r="CC147"/>
  <c r="CB147"/>
  <c r="CA147"/>
  <c r="BZ147"/>
  <c r="BY147"/>
  <c r="BX147"/>
  <c r="BW147"/>
  <c r="BV147"/>
  <c r="BU147"/>
  <c r="BT147"/>
  <c r="BS147"/>
  <c r="BR147"/>
  <c r="BQ147"/>
  <c r="BP147"/>
  <c r="BO147"/>
  <c r="BN147"/>
  <c r="BM147"/>
  <c r="BL147"/>
  <c r="BK147"/>
  <c r="BJ147"/>
  <c r="BI147"/>
  <c r="BH147"/>
  <c r="BG147"/>
  <c r="BF147"/>
  <c r="BE147"/>
  <c r="BD147"/>
  <c r="BC147"/>
  <c r="BB147"/>
  <c r="BA147"/>
  <c r="AZ147"/>
  <c r="AY147"/>
  <c r="AX147"/>
  <c r="AW147"/>
  <c r="AV147"/>
  <c r="AU147"/>
  <c r="AT147"/>
  <c r="AS147"/>
  <c r="AR147"/>
  <c r="CP147" s="1"/>
  <c r="AQ147"/>
  <c r="CO147" s="1"/>
  <c r="AP147"/>
  <c r="CN147" s="1"/>
  <c r="AO147"/>
  <c r="CM147" s="1"/>
  <c r="AN147"/>
  <c r="CL147" s="1"/>
  <c r="AM147"/>
  <c r="CK147" s="1"/>
  <c r="AL147"/>
  <c r="CJ147" s="1"/>
  <c r="AK147"/>
  <c r="CI147" s="1"/>
  <c r="AJ147"/>
  <c r="CH147" s="1"/>
  <c r="AI147"/>
  <c r="CG147" s="1"/>
  <c r="AH147"/>
  <c r="AG147"/>
  <c r="AF147"/>
  <c r="AE147"/>
  <c r="AD147"/>
  <c r="AC147"/>
  <c r="AB147"/>
  <c r="AA147"/>
  <c r="Z147"/>
  <c r="Y147"/>
  <c r="W147"/>
  <c r="V147"/>
  <c r="U147"/>
  <c r="X147" s="1"/>
  <c r="T147"/>
  <c r="O147"/>
  <c r="N147"/>
  <c r="L147"/>
  <c r="K147"/>
  <c r="I147"/>
  <c r="H147"/>
  <c r="G147"/>
  <c r="CP146"/>
  <c r="CN146"/>
  <c r="CM146"/>
  <c r="CK146"/>
  <c r="CI146"/>
  <c r="CH146"/>
  <c r="CE146"/>
  <c r="CB146"/>
  <c r="BZ146"/>
  <c r="BW146" s="1"/>
  <c r="BR146"/>
  <c r="BM146"/>
  <c r="BK146"/>
  <c r="BH146" s="1"/>
  <c r="BC146"/>
  <c r="BA146"/>
  <c r="CO146" s="1"/>
  <c r="AV146"/>
  <c r="CJ146" s="1"/>
  <c r="AS146"/>
  <c r="AN146"/>
  <c r="AI146"/>
  <c r="AD146"/>
  <c r="Y146"/>
  <c r="S146"/>
  <c r="R146" s="1"/>
  <c r="P146" s="1"/>
  <c r="Q146"/>
  <c r="L146"/>
  <c r="I146" s="1"/>
  <c r="H146"/>
  <c r="C146"/>
  <c r="B146"/>
  <c r="CP145"/>
  <c r="CN145"/>
  <c r="CM145"/>
  <c r="CK145"/>
  <c r="CI145"/>
  <c r="CH145"/>
  <c r="CE145"/>
  <c r="CB145" s="1"/>
  <c r="CB130" s="1"/>
  <c r="CB129" s="1"/>
  <c r="BZ145"/>
  <c r="BW145"/>
  <c r="BR145"/>
  <c r="BM145"/>
  <c r="BK145"/>
  <c r="BH145"/>
  <c r="BC145"/>
  <c r="BA145"/>
  <c r="AX145" s="1"/>
  <c r="AV145"/>
  <c r="CJ145" s="1"/>
  <c r="AS145"/>
  <c r="AN145"/>
  <c r="AI145"/>
  <c r="CG145" s="1"/>
  <c r="T145" s="1"/>
  <c r="V145" s="1"/>
  <c r="W145" s="1"/>
  <c r="AD145"/>
  <c r="Y145"/>
  <c r="S145"/>
  <c r="R145"/>
  <c r="P145" s="1"/>
  <c r="Q145"/>
  <c r="L145"/>
  <c r="I145"/>
  <c r="H145"/>
  <c r="C145"/>
  <c r="B145"/>
  <c r="CP144"/>
  <c r="CN144"/>
  <c r="CM144"/>
  <c r="CK144"/>
  <c r="CI144"/>
  <c r="CH144"/>
  <c r="CE144"/>
  <c r="CB144"/>
  <c r="BZ144"/>
  <c r="BW144" s="1"/>
  <c r="BR144"/>
  <c r="BM144"/>
  <c r="BK144"/>
  <c r="BH144" s="1"/>
  <c r="BC144"/>
  <c r="BA144"/>
  <c r="CO144" s="1"/>
  <c r="CL144" s="1"/>
  <c r="U144" s="1"/>
  <c r="X144" s="1"/>
  <c r="AX144"/>
  <c r="AV144"/>
  <c r="CJ144" s="1"/>
  <c r="AS144"/>
  <c r="AN144"/>
  <c r="AI144"/>
  <c r="CG144" s="1"/>
  <c r="T144" s="1"/>
  <c r="V144" s="1"/>
  <c r="W144" s="1"/>
  <c r="AD144"/>
  <c r="Y144"/>
  <c r="S144"/>
  <c r="Q144" s="1"/>
  <c r="L144"/>
  <c r="I144" s="1"/>
  <c r="H144"/>
  <c r="C144"/>
  <c r="B144"/>
  <c r="CP143"/>
  <c r="CN143"/>
  <c r="CM143"/>
  <c r="CK143"/>
  <c r="CI143"/>
  <c r="CH143"/>
  <c r="CB143"/>
  <c r="BW143"/>
  <c r="BU143"/>
  <c r="BR143" s="1"/>
  <c r="BP143"/>
  <c r="BM143" s="1"/>
  <c r="BM130" s="1"/>
  <c r="BM129" s="1"/>
  <c r="BK143"/>
  <c r="BH143" s="1"/>
  <c r="BC143"/>
  <c r="BA143"/>
  <c r="CO143" s="1"/>
  <c r="AX143"/>
  <c r="AV143"/>
  <c r="CJ143" s="1"/>
  <c r="AS143"/>
  <c r="AN143"/>
  <c r="AI143"/>
  <c r="CG143" s="1"/>
  <c r="T143" s="1"/>
  <c r="V143" s="1"/>
  <c r="W143" s="1"/>
  <c r="AD143"/>
  <c r="Y143"/>
  <c r="S143"/>
  <c r="Q143" s="1"/>
  <c r="L143"/>
  <c r="I143" s="1"/>
  <c r="H143"/>
  <c r="C143"/>
  <c r="B143"/>
  <c r="CP142"/>
  <c r="CN142"/>
  <c r="CM142"/>
  <c r="CL142" s="1"/>
  <c r="U142" s="1"/>
  <c r="X142" s="1"/>
  <c r="CK142"/>
  <c r="CI142"/>
  <c r="CH142"/>
  <c r="CB142"/>
  <c r="BW142"/>
  <c r="BU142"/>
  <c r="BR142" s="1"/>
  <c r="BR130" s="1"/>
  <c r="BR129" s="1"/>
  <c r="BP142"/>
  <c r="BM142"/>
  <c r="BK142"/>
  <c r="BH142" s="1"/>
  <c r="BC142"/>
  <c r="BA142"/>
  <c r="CO142" s="1"/>
  <c r="AV142"/>
  <c r="CJ142" s="1"/>
  <c r="AS142"/>
  <c r="AN142"/>
  <c r="AI142"/>
  <c r="CG142" s="1"/>
  <c r="T142" s="1"/>
  <c r="V142" s="1"/>
  <c r="W142" s="1"/>
  <c r="AD142"/>
  <c r="Y142"/>
  <c r="S142"/>
  <c r="R142" s="1"/>
  <c r="P142" s="1"/>
  <c r="Q142"/>
  <c r="L142"/>
  <c r="I142" s="1"/>
  <c r="I130" s="1"/>
  <c r="I129" s="1"/>
  <c r="H142"/>
  <c r="C142"/>
  <c r="B142"/>
  <c r="CP141"/>
  <c r="CN141"/>
  <c r="CM141"/>
  <c r="CK141"/>
  <c r="CJ141"/>
  <c r="CI141"/>
  <c r="CH141"/>
  <c r="CB141"/>
  <c r="BW141"/>
  <c r="BR141"/>
  <c r="BM141"/>
  <c r="BK141"/>
  <c r="BH141" s="1"/>
  <c r="BF141"/>
  <c r="BC141"/>
  <c r="AX141"/>
  <c r="AS141"/>
  <c r="AN141"/>
  <c r="AI141"/>
  <c r="CG141" s="1"/>
  <c r="T141" s="1"/>
  <c r="V141" s="1"/>
  <c r="W141" s="1"/>
  <c r="AD141"/>
  <c r="Y141"/>
  <c r="S141"/>
  <c r="R141"/>
  <c r="L141"/>
  <c r="H141"/>
  <c r="C141"/>
  <c r="B141"/>
  <c r="CP140"/>
  <c r="CN140"/>
  <c r="CM140"/>
  <c r="CL140" s="1"/>
  <c r="U140" s="1"/>
  <c r="X140" s="1"/>
  <c r="CK140"/>
  <c r="CJ140"/>
  <c r="CI140"/>
  <c r="CH140"/>
  <c r="CB140"/>
  <c r="BW140"/>
  <c r="BR140"/>
  <c r="BM140"/>
  <c r="BC140"/>
  <c r="BA140"/>
  <c r="CO140" s="1"/>
  <c r="AV140"/>
  <c r="AS140"/>
  <c r="AN140"/>
  <c r="AI140"/>
  <c r="CG140" s="1"/>
  <c r="T140" s="1"/>
  <c r="V140" s="1"/>
  <c r="W140" s="1"/>
  <c r="AD140"/>
  <c r="Y140"/>
  <c r="S140"/>
  <c r="R140" s="1"/>
  <c r="H140"/>
  <c r="C140"/>
  <c r="B140"/>
  <c r="CP139"/>
  <c r="CN139"/>
  <c r="CM139"/>
  <c r="CK139"/>
  <c r="CI139"/>
  <c r="CH139"/>
  <c r="CB139"/>
  <c r="BW139"/>
  <c r="BR139"/>
  <c r="BM139"/>
  <c r="BH139"/>
  <c r="BC139"/>
  <c r="BA139"/>
  <c r="CO139" s="1"/>
  <c r="AX139"/>
  <c r="AV139"/>
  <c r="AS139" s="1"/>
  <c r="AN139"/>
  <c r="AI139"/>
  <c r="CG139" s="1"/>
  <c r="W139" s="1"/>
  <c r="AD139"/>
  <c r="Y139"/>
  <c r="S139"/>
  <c r="R139"/>
  <c r="H139"/>
  <c r="C139"/>
  <c r="B139"/>
  <c r="CP138"/>
  <c r="CN138"/>
  <c r="CM138"/>
  <c r="CK138"/>
  <c r="CI138"/>
  <c r="CH138"/>
  <c r="CB138"/>
  <c r="BW138"/>
  <c r="BR138"/>
  <c r="BM138"/>
  <c r="BH138"/>
  <c r="BC138"/>
  <c r="BA138"/>
  <c r="CO138" s="1"/>
  <c r="AV138"/>
  <c r="CJ138" s="1"/>
  <c r="AS138"/>
  <c r="AN138"/>
  <c r="AI138"/>
  <c r="CG138" s="1"/>
  <c r="W138" s="1"/>
  <c r="AD138"/>
  <c r="Y138"/>
  <c r="S138"/>
  <c r="R138"/>
  <c r="H138"/>
  <c r="C138"/>
  <c r="B138"/>
  <c r="CP137"/>
  <c r="CN137"/>
  <c r="CM137"/>
  <c r="CK137"/>
  <c r="CI137"/>
  <c r="CH137"/>
  <c r="CB137"/>
  <c r="BW137"/>
  <c r="BR137"/>
  <c r="BM137"/>
  <c r="BK137"/>
  <c r="BH137"/>
  <c r="BC137"/>
  <c r="BA137"/>
  <c r="CO137" s="1"/>
  <c r="CL137" s="1"/>
  <c r="U137" s="1"/>
  <c r="X137" s="1"/>
  <c r="AX137"/>
  <c r="AV137"/>
  <c r="CJ137" s="1"/>
  <c r="AS137"/>
  <c r="AN137"/>
  <c r="AI137"/>
  <c r="CG137" s="1"/>
  <c r="T137" s="1"/>
  <c r="V137" s="1"/>
  <c r="W137" s="1"/>
  <c r="AD137"/>
  <c r="Y137"/>
  <c r="Q137"/>
  <c r="P137"/>
  <c r="C137"/>
  <c r="B137"/>
  <c r="CP136"/>
  <c r="CN136"/>
  <c r="CM136"/>
  <c r="CL136" s="1"/>
  <c r="U136" s="1"/>
  <c r="X136" s="1"/>
  <c r="CK136"/>
  <c r="CI136"/>
  <c r="CH136"/>
  <c r="CB136"/>
  <c r="BW136"/>
  <c r="BR136"/>
  <c r="BM136"/>
  <c r="BK136"/>
  <c r="BH136" s="1"/>
  <c r="BC136"/>
  <c r="BA136"/>
  <c r="CO136" s="1"/>
  <c r="AX136"/>
  <c r="AV136"/>
  <c r="AS136" s="1"/>
  <c r="AN136"/>
  <c r="AI136"/>
  <c r="AD136"/>
  <c r="Y136"/>
  <c r="Q136"/>
  <c r="P136" s="1"/>
  <c r="C136"/>
  <c r="B136"/>
  <c r="CP135"/>
  <c r="CN135"/>
  <c r="CM135"/>
  <c r="CL135" s="1"/>
  <c r="U135" s="1"/>
  <c r="X135" s="1"/>
  <c r="CK135"/>
  <c r="CI135"/>
  <c r="CH135"/>
  <c r="CB135"/>
  <c r="BW135"/>
  <c r="BR135"/>
  <c r="BM135"/>
  <c r="BK135"/>
  <c r="BH135"/>
  <c r="BC135"/>
  <c r="BA135"/>
  <c r="CO135" s="1"/>
  <c r="AX135"/>
  <c r="AV135"/>
  <c r="CJ135" s="1"/>
  <c r="AN135"/>
  <c r="AI135"/>
  <c r="AD135"/>
  <c r="Y135"/>
  <c r="Q135"/>
  <c r="P135"/>
  <c r="C135"/>
  <c r="B135"/>
  <c r="CP134"/>
  <c r="CN134"/>
  <c r="CM134"/>
  <c r="CK134"/>
  <c r="CI134"/>
  <c r="CH134"/>
  <c r="CB134"/>
  <c r="BW134"/>
  <c r="BR134"/>
  <c r="BM134"/>
  <c r="BK134"/>
  <c r="BH134" s="1"/>
  <c r="BH130" s="1"/>
  <c r="BH129" s="1"/>
  <c r="BC134"/>
  <c r="AX134"/>
  <c r="AV134"/>
  <c r="AS134" s="1"/>
  <c r="AQ134"/>
  <c r="CO134" s="1"/>
  <c r="AN134"/>
  <c r="AL134"/>
  <c r="AI134" s="1"/>
  <c r="CG134" s="1"/>
  <c r="T134" s="1"/>
  <c r="V134" s="1"/>
  <c r="W134" s="1"/>
  <c r="AD134"/>
  <c r="Y134"/>
  <c r="S134"/>
  <c r="R134"/>
  <c r="L134"/>
  <c r="C134"/>
  <c r="B134"/>
  <c r="CP133"/>
  <c r="CN133"/>
  <c r="CM133"/>
  <c r="CK133"/>
  <c r="CI133"/>
  <c r="CH133"/>
  <c r="CB133"/>
  <c r="BW133"/>
  <c r="BR133"/>
  <c r="BM133"/>
  <c r="BC133"/>
  <c r="AX133"/>
  <c r="AV133"/>
  <c r="AS133"/>
  <c r="AQ133"/>
  <c r="CO133" s="1"/>
  <c r="AN133"/>
  <c r="AL133"/>
  <c r="CJ133" s="1"/>
  <c r="AI133"/>
  <c r="CG133" s="1"/>
  <c r="T133" s="1"/>
  <c r="V133" s="1"/>
  <c r="W133" s="1"/>
  <c r="AD133"/>
  <c r="Y133"/>
  <c r="S133"/>
  <c r="R133"/>
  <c r="L133"/>
  <c r="C133"/>
  <c r="B133"/>
  <c r="CP132"/>
  <c r="CN132"/>
  <c r="CM132"/>
  <c r="CK132"/>
  <c r="CI132"/>
  <c r="CH132"/>
  <c r="CB132"/>
  <c r="BW132"/>
  <c r="BR132"/>
  <c r="BM132"/>
  <c r="BK132"/>
  <c r="BH132"/>
  <c r="BC132"/>
  <c r="BA132"/>
  <c r="AX132" s="1"/>
  <c r="AS132"/>
  <c r="AQ132"/>
  <c r="CO132" s="1"/>
  <c r="AN132"/>
  <c r="AL132"/>
  <c r="CJ132" s="1"/>
  <c r="AI132"/>
  <c r="CG132" s="1"/>
  <c r="T132" s="1"/>
  <c r="V132" s="1"/>
  <c r="W132" s="1"/>
  <c r="AD132"/>
  <c r="Y132"/>
  <c r="Q132"/>
  <c r="P132" s="1"/>
  <c r="I132"/>
  <c r="H132"/>
  <c r="C132"/>
  <c r="B132"/>
  <c r="CP131"/>
  <c r="CN131"/>
  <c r="CM131"/>
  <c r="CK131"/>
  <c r="CI131"/>
  <c r="CH131"/>
  <c r="CB131"/>
  <c r="BW131"/>
  <c r="BR131"/>
  <c r="BM131"/>
  <c r="BC131"/>
  <c r="BA131"/>
  <c r="AX131" s="1"/>
  <c r="AS131"/>
  <c r="AQ131"/>
  <c r="CO131" s="1"/>
  <c r="AN131"/>
  <c r="AL131"/>
  <c r="AI131" s="1"/>
  <c r="AD131"/>
  <c r="Y131"/>
  <c r="Q131"/>
  <c r="P131"/>
  <c r="I131"/>
  <c r="H131"/>
  <c r="C131"/>
  <c r="B131"/>
  <c r="CP130"/>
  <c r="CN130"/>
  <c r="CM130"/>
  <c r="CK130"/>
  <c r="CI130"/>
  <c r="CH130"/>
  <c r="CF130"/>
  <c r="CE130"/>
  <c r="CD130"/>
  <c r="CC130"/>
  <c r="CA130"/>
  <c r="BZ130"/>
  <c r="BY130"/>
  <c r="BX130"/>
  <c r="BV130"/>
  <c r="BU130"/>
  <c r="BT130"/>
  <c r="BS130"/>
  <c r="BQ130"/>
  <c r="BP130"/>
  <c r="BO130"/>
  <c r="BN130"/>
  <c r="BL130"/>
  <c r="BK130"/>
  <c r="BJ130"/>
  <c r="BI130"/>
  <c r="BG130"/>
  <c r="BF130"/>
  <c r="BE130"/>
  <c r="BD130"/>
  <c r="BC130"/>
  <c r="BB130"/>
  <c r="BA130"/>
  <c r="AZ130"/>
  <c r="AY130"/>
  <c r="AW130"/>
  <c r="AV130"/>
  <c r="AU130"/>
  <c r="AT130"/>
  <c r="AR130"/>
  <c r="AQ130"/>
  <c r="AP130"/>
  <c r="AO130"/>
  <c r="AN130"/>
  <c r="AM130"/>
  <c r="AL130"/>
  <c r="AK130"/>
  <c r="AJ130"/>
  <c r="AH130"/>
  <c r="AG130"/>
  <c r="AF130"/>
  <c r="AE130"/>
  <c r="AD130"/>
  <c r="AC130"/>
  <c r="AB130"/>
  <c r="AA130"/>
  <c r="Z130"/>
  <c r="Y130"/>
  <c r="S130"/>
  <c r="N130"/>
  <c r="L130"/>
  <c r="K130"/>
  <c r="H130"/>
  <c r="G130"/>
  <c r="CF129"/>
  <c r="CE129"/>
  <c r="CD129"/>
  <c r="CC129"/>
  <c r="CA129"/>
  <c r="BZ129"/>
  <c r="BY129"/>
  <c r="BX129"/>
  <c r="BV129"/>
  <c r="BU129"/>
  <c r="BT129"/>
  <c r="BS129"/>
  <c r="BQ129"/>
  <c r="BP129"/>
  <c r="BO129"/>
  <c r="BN129"/>
  <c r="BL129"/>
  <c r="BJ129"/>
  <c r="BI129"/>
  <c r="BG129"/>
  <c r="BF129"/>
  <c r="BE129"/>
  <c r="BD129"/>
  <c r="BB129"/>
  <c r="BA129"/>
  <c r="AZ129"/>
  <c r="AY129"/>
  <c r="AW129"/>
  <c r="AV129"/>
  <c r="AU129"/>
  <c r="AT129"/>
  <c r="AR129"/>
  <c r="CP129" s="1"/>
  <c r="AP129"/>
  <c r="CN129" s="1"/>
  <c r="AO129"/>
  <c r="CM129" s="1"/>
  <c r="AM129"/>
  <c r="CK129" s="1"/>
  <c r="AK129"/>
  <c r="CI129" s="1"/>
  <c r="AJ129"/>
  <c r="CH129" s="1"/>
  <c r="AH129"/>
  <c r="AG129"/>
  <c r="AF129"/>
  <c r="AE129"/>
  <c r="AC129"/>
  <c r="AB129"/>
  <c r="AA129"/>
  <c r="Z129"/>
  <c r="Y129"/>
  <c r="N129"/>
  <c r="L129"/>
  <c r="K129"/>
  <c r="H129"/>
  <c r="G129"/>
  <c r="CP128"/>
  <c r="CO128"/>
  <c r="CN128"/>
  <c r="CM128"/>
  <c r="CL128"/>
  <c r="CK128"/>
  <c r="CJ128"/>
  <c r="CI128"/>
  <c r="CH128"/>
  <c r="CG128"/>
  <c r="X128"/>
  <c r="G128"/>
  <c r="CP127"/>
  <c r="CO127"/>
  <c r="CN127"/>
  <c r="CM127"/>
  <c r="CL127"/>
  <c r="CK127"/>
  <c r="CJ127"/>
  <c r="CI127"/>
  <c r="CH127"/>
  <c r="CG127"/>
  <c r="X127"/>
  <c r="G127"/>
  <c r="CP126"/>
  <c r="CO126"/>
  <c r="CN126"/>
  <c r="CM126"/>
  <c r="CL126"/>
  <c r="CK126"/>
  <c r="CJ126"/>
  <c r="CI126"/>
  <c r="CH126"/>
  <c r="CG126"/>
  <c r="X126"/>
  <c r="G126"/>
  <c r="CF125"/>
  <c r="CE125"/>
  <c r="CD125"/>
  <c r="CC125"/>
  <c r="CB125"/>
  <c r="CA125"/>
  <c r="BZ125"/>
  <c r="BY125"/>
  <c r="BX125"/>
  <c r="BW125"/>
  <c r="BV125"/>
  <c r="BU125"/>
  <c r="BT125"/>
  <c r="BS125"/>
  <c r="BR125"/>
  <c r="BQ125"/>
  <c r="BP125"/>
  <c r="BO125"/>
  <c r="BN125"/>
  <c r="BM125"/>
  <c r="BL125"/>
  <c r="BK125"/>
  <c r="BJ125"/>
  <c r="BI125"/>
  <c r="BH125"/>
  <c r="BG125"/>
  <c r="BF125"/>
  <c r="BE125"/>
  <c r="BD125"/>
  <c r="BC125"/>
  <c r="BB125"/>
  <c r="BA125"/>
  <c r="AZ125"/>
  <c r="AY125"/>
  <c r="AX125"/>
  <c r="AW125"/>
  <c r="AV125"/>
  <c r="AU125"/>
  <c r="AT125"/>
  <c r="AS125"/>
  <c r="AR125"/>
  <c r="CP125" s="1"/>
  <c r="AQ125"/>
  <c r="CO125" s="1"/>
  <c r="AP125"/>
  <c r="CN125" s="1"/>
  <c r="AO125"/>
  <c r="CM125" s="1"/>
  <c r="AN125"/>
  <c r="CL125" s="1"/>
  <c r="AM125"/>
  <c r="CK125" s="1"/>
  <c r="AL125"/>
  <c r="CJ125" s="1"/>
  <c r="AK125"/>
  <c r="CI125" s="1"/>
  <c r="AJ125"/>
  <c r="CH125" s="1"/>
  <c r="AI125"/>
  <c r="CG125" s="1"/>
  <c r="AH125"/>
  <c r="AG125"/>
  <c r="AF125"/>
  <c r="AE125"/>
  <c r="AD125"/>
  <c r="AC125"/>
  <c r="AB125"/>
  <c r="AA125"/>
  <c r="Z125"/>
  <c r="Y125"/>
  <c r="W125"/>
  <c r="V125"/>
  <c r="U125"/>
  <c r="X125" s="1"/>
  <c r="T125"/>
  <c r="O125"/>
  <c r="N125"/>
  <c r="L125"/>
  <c r="K125"/>
  <c r="I125"/>
  <c r="H125"/>
  <c r="G125"/>
  <c r="CP124"/>
  <c r="CO124"/>
  <c r="CN124"/>
  <c r="CM124"/>
  <c r="CL124"/>
  <c r="CK124"/>
  <c r="CJ124"/>
  <c r="CI124"/>
  <c r="CH124"/>
  <c r="CG124"/>
  <c r="X124"/>
  <c r="G124"/>
  <c r="CP123"/>
  <c r="CO123"/>
  <c r="CN123"/>
  <c r="CM123"/>
  <c r="CL123"/>
  <c r="CK123"/>
  <c r="CJ123"/>
  <c r="CI123"/>
  <c r="CH123"/>
  <c r="CG123"/>
  <c r="X123"/>
  <c r="G123"/>
  <c r="CF122"/>
  <c r="CE122"/>
  <c r="CD122"/>
  <c r="CC122"/>
  <c r="CB122"/>
  <c r="CA122"/>
  <c r="BZ122"/>
  <c r="BY122"/>
  <c r="BX122"/>
  <c r="BW122"/>
  <c r="BV122"/>
  <c r="BU122"/>
  <c r="BT122"/>
  <c r="BS122"/>
  <c r="BR122"/>
  <c r="BQ122"/>
  <c r="BP122"/>
  <c r="BO122"/>
  <c r="BN122"/>
  <c r="BM122"/>
  <c r="BL122"/>
  <c r="BK122"/>
  <c r="BJ122"/>
  <c r="BI122"/>
  <c r="BH122"/>
  <c r="BG122"/>
  <c r="BF122"/>
  <c r="BE122"/>
  <c r="BD122"/>
  <c r="BC122"/>
  <c r="BB122"/>
  <c r="BA122"/>
  <c r="AZ122"/>
  <c r="AY122"/>
  <c r="AX122"/>
  <c r="AW122"/>
  <c r="AV122"/>
  <c r="AU122"/>
  <c r="AT122"/>
  <c r="AS122"/>
  <c r="AR122"/>
  <c r="CP122" s="1"/>
  <c r="AQ122"/>
  <c r="CO122" s="1"/>
  <c r="AP122"/>
  <c r="CN122" s="1"/>
  <c r="AO122"/>
  <c r="CM122" s="1"/>
  <c r="AN122"/>
  <c r="CL122" s="1"/>
  <c r="AM122"/>
  <c r="CK122" s="1"/>
  <c r="AL122"/>
  <c r="CJ122" s="1"/>
  <c r="AK122"/>
  <c r="CI122" s="1"/>
  <c r="AJ122"/>
  <c r="CH122" s="1"/>
  <c r="AI122"/>
  <c r="CG122" s="1"/>
  <c r="AH122"/>
  <c r="AG122"/>
  <c r="AF122"/>
  <c r="AE122"/>
  <c r="AD122"/>
  <c r="AC122"/>
  <c r="AB122"/>
  <c r="AA122"/>
  <c r="Z122"/>
  <c r="Y122"/>
  <c r="W122"/>
  <c r="V122"/>
  <c r="U122"/>
  <c r="X122" s="1"/>
  <c r="T122"/>
  <c r="O122"/>
  <c r="N122"/>
  <c r="L122"/>
  <c r="K122"/>
  <c r="I122"/>
  <c r="H122"/>
  <c r="G122"/>
  <c r="CF121"/>
  <c r="CE121"/>
  <c r="CD121"/>
  <c r="CC121"/>
  <c r="CB121"/>
  <c r="CA121"/>
  <c r="BZ121"/>
  <c r="BY121"/>
  <c r="BX121"/>
  <c r="BW121"/>
  <c r="BV121"/>
  <c r="BU121"/>
  <c r="BT121"/>
  <c r="BS121"/>
  <c r="BR121"/>
  <c r="BQ121"/>
  <c r="BP121"/>
  <c r="BO121"/>
  <c r="BN121"/>
  <c r="BM121"/>
  <c r="BL121"/>
  <c r="BK121"/>
  <c r="BJ121"/>
  <c r="BI121"/>
  <c r="BH121"/>
  <c r="BG121"/>
  <c r="BF121"/>
  <c r="BE121"/>
  <c r="BD121"/>
  <c r="BC121"/>
  <c r="BB121"/>
  <c r="BA121"/>
  <c r="AZ121"/>
  <c r="AY121"/>
  <c r="AX121"/>
  <c r="AW121"/>
  <c r="AV121"/>
  <c r="AU121"/>
  <c r="AT121"/>
  <c r="AS121"/>
  <c r="AR121"/>
  <c r="CP121" s="1"/>
  <c r="AQ121"/>
  <c r="CO121" s="1"/>
  <c r="AP121"/>
  <c r="CN121" s="1"/>
  <c r="AO121"/>
  <c r="CM121" s="1"/>
  <c r="AN121"/>
  <c r="CL121" s="1"/>
  <c r="AM121"/>
  <c r="CK121" s="1"/>
  <c r="AL121"/>
  <c r="CJ121" s="1"/>
  <c r="AK121"/>
  <c r="CI121" s="1"/>
  <c r="AJ121"/>
  <c r="CH121" s="1"/>
  <c r="AI121"/>
  <c r="CG121" s="1"/>
  <c r="AH121"/>
  <c r="AG121"/>
  <c r="AF121"/>
  <c r="AE121"/>
  <c r="AD121"/>
  <c r="AC121"/>
  <c r="AB121"/>
  <c r="AA121"/>
  <c r="Z121"/>
  <c r="Y121"/>
  <c r="W121"/>
  <c r="V121"/>
  <c r="U121"/>
  <c r="X121" s="1"/>
  <c r="T121"/>
  <c r="O121"/>
  <c r="N121"/>
  <c r="L121"/>
  <c r="K121"/>
  <c r="I121"/>
  <c r="H121"/>
  <c r="G121"/>
  <c r="U119"/>
  <c r="X119" s="1"/>
  <c r="T119"/>
  <c r="V119" s="1"/>
  <c r="C119"/>
  <c r="B119"/>
  <c r="V118"/>
  <c r="U118"/>
  <c r="X118" s="1"/>
  <c r="T118"/>
  <c r="W118" s="1"/>
  <c r="C118"/>
  <c r="B118"/>
  <c r="CP117"/>
  <c r="CO117"/>
  <c r="CN117"/>
  <c r="CM117"/>
  <c r="CL117" s="1"/>
  <c r="U117" s="1"/>
  <c r="X117" s="1"/>
  <c r="CK117"/>
  <c r="CJ117"/>
  <c r="CI117"/>
  <c r="CH117"/>
  <c r="BW117"/>
  <c r="BR117"/>
  <c r="BM117"/>
  <c r="BH117"/>
  <c r="BC117"/>
  <c r="AX117"/>
  <c r="AS117"/>
  <c r="AN117"/>
  <c r="AI117"/>
  <c r="CG117" s="1"/>
  <c r="T117" s="1"/>
  <c r="C117"/>
  <c r="B117"/>
  <c r="CP116"/>
  <c r="CN116"/>
  <c r="CM116"/>
  <c r="CK116"/>
  <c r="CI116"/>
  <c r="CH116"/>
  <c r="BW116"/>
  <c r="BR116"/>
  <c r="BP116"/>
  <c r="CJ116" s="1"/>
  <c r="BH116"/>
  <c r="BC116"/>
  <c r="AX116"/>
  <c r="AS116"/>
  <c r="AN116"/>
  <c r="AI116"/>
  <c r="S116"/>
  <c r="R116"/>
  <c r="Q116"/>
  <c r="P116" s="1"/>
  <c r="I116"/>
  <c r="H116"/>
  <c r="C116"/>
  <c r="B116"/>
  <c r="CP115"/>
  <c r="CN115"/>
  <c r="CM115"/>
  <c r="CK115"/>
  <c r="CJ115"/>
  <c r="CI115"/>
  <c r="CH115"/>
  <c r="BW115"/>
  <c r="BR115"/>
  <c r="BP115"/>
  <c r="CO115" s="1"/>
  <c r="BM115"/>
  <c r="BH115"/>
  <c r="BC115"/>
  <c r="AX115"/>
  <c r="AS115"/>
  <c r="AN115"/>
  <c r="AI115"/>
  <c r="CG115" s="1"/>
  <c r="T115" s="1"/>
  <c r="Q115"/>
  <c r="S115" s="1"/>
  <c r="I115"/>
  <c r="H115"/>
  <c r="C115"/>
  <c r="B115"/>
  <c r="CP114"/>
  <c r="CN114"/>
  <c r="CM114"/>
  <c r="CK114"/>
  <c r="CJ114"/>
  <c r="CI114"/>
  <c r="CH114"/>
  <c r="BW114"/>
  <c r="BR114"/>
  <c r="BP114"/>
  <c r="CO114" s="1"/>
  <c r="BM114"/>
  <c r="BH114"/>
  <c r="BC114"/>
  <c r="AX114"/>
  <c r="AS114"/>
  <c r="AN114"/>
  <c r="AI114"/>
  <c r="CG114" s="1"/>
  <c r="T114" s="1"/>
  <c r="S114"/>
  <c r="Q114"/>
  <c r="P114" s="1"/>
  <c r="I114"/>
  <c r="H114"/>
  <c r="C114"/>
  <c r="B114"/>
  <c r="CP113"/>
  <c r="CN113"/>
  <c r="CM113"/>
  <c r="CK113"/>
  <c r="CI113"/>
  <c r="CH113"/>
  <c r="BW113"/>
  <c r="BR113"/>
  <c r="BP113"/>
  <c r="CO113" s="1"/>
  <c r="BH113"/>
  <c r="BC113"/>
  <c r="AX113"/>
  <c r="AS113"/>
  <c r="AN113"/>
  <c r="AI113"/>
  <c r="Q113"/>
  <c r="S113" s="1"/>
  <c r="P113"/>
  <c r="R113" s="1"/>
  <c r="I113"/>
  <c r="H113"/>
  <c r="C113"/>
  <c r="B113"/>
  <c r="CP112"/>
  <c r="CN112"/>
  <c r="CM112"/>
  <c r="CK112"/>
  <c r="CI112"/>
  <c r="CH112"/>
  <c r="BW112"/>
  <c r="BR112"/>
  <c r="BM112"/>
  <c r="BK112"/>
  <c r="BH112" s="1"/>
  <c r="BF112"/>
  <c r="BC112" s="1"/>
  <c r="AX112"/>
  <c r="AS112"/>
  <c r="AN112"/>
  <c r="AI112"/>
  <c r="CG112" s="1"/>
  <c r="T112" s="1"/>
  <c r="R112"/>
  <c r="H112"/>
  <c r="C112"/>
  <c r="B112"/>
  <c r="CP111"/>
  <c r="CN111"/>
  <c r="CM111"/>
  <c r="CL111" s="1"/>
  <c r="U111" s="1"/>
  <c r="X111" s="1"/>
  <c r="CK111"/>
  <c r="CI111"/>
  <c r="CH111"/>
  <c r="BW111"/>
  <c r="BR111"/>
  <c r="BM111"/>
  <c r="BK111"/>
  <c r="CO111" s="1"/>
  <c r="BH111"/>
  <c r="BF111"/>
  <c r="CJ111" s="1"/>
  <c r="AX111"/>
  <c r="AS111"/>
  <c r="AN111"/>
  <c r="AI111"/>
  <c r="R111"/>
  <c r="H111"/>
  <c r="C111"/>
  <c r="B111"/>
  <c r="CP110"/>
  <c r="CN110"/>
  <c r="CM110"/>
  <c r="CK110"/>
  <c r="CI110"/>
  <c r="CH110"/>
  <c r="BW110"/>
  <c r="BR110"/>
  <c r="BM110"/>
  <c r="BK110"/>
  <c r="BH110" s="1"/>
  <c r="BF110"/>
  <c r="BC110" s="1"/>
  <c r="AX110"/>
  <c r="AS110"/>
  <c r="AN110"/>
  <c r="AI110"/>
  <c r="CG110" s="1"/>
  <c r="T110" s="1"/>
  <c r="R110"/>
  <c r="H110"/>
  <c r="C110"/>
  <c r="B110"/>
  <c r="CP109"/>
  <c r="CN109"/>
  <c r="CM109"/>
  <c r="CK109"/>
  <c r="CI109"/>
  <c r="CH109"/>
  <c r="BW109"/>
  <c r="BR109"/>
  <c r="BM109"/>
  <c r="BH109"/>
  <c r="BC109"/>
  <c r="BA109"/>
  <c r="CO109" s="1"/>
  <c r="AV109"/>
  <c r="CJ109" s="1"/>
  <c r="AS109"/>
  <c r="AN109"/>
  <c r="AI109"/>
  <c r="CG109" s="1"/>
  <c r="T109" s="1"/>
  <c r="S109"/>
  <c r="R109"/>
  <c r="C109"/>
  <c r="B109"/>
  <c r="CP108"/>
  <c r="CN108"/>
  <c r="CM108"/>
  <c r="CK108"/>
  <c r="CI108"/>
  <c r="CH108"/>
  <c r="BW108"/>
  <c r="BR108"/>
  <c r="BM108"/>
  <c r="BH108"/>
  <c r="BC108"/>
  <c r="BA108"/>
  <c r="AX108" s="1"/>
  <c r="AV108"/>
  <c r="CJ108" s="1"/>
  <c r="AN108"/>
  <c r="AI108"/>
  <c r="S108"/>
  <c r="R108"/>
  <c r="C108"/>
  <c r="B108"/>
  <c r="CP107"/>
  <c r="CN107"/>
  <c r="CM107"/>
  <c r="CL107" s="1"/>
  <c r="U107" s="1"/>
  <c r="X107" s="1"/>
  <c r="CK107"/>
  <c r="CI107"/>
  <c r="CH107"/>
  <c r="BW107"/>
  <c r="BR107"/>
  <c r="BM107"/>
  <c r="BH107"/>
  <c r="BC107"/>
  <c r="BA107"/>
  <c r="CO107" s="1"/>
  <c r="AV107"/>
  <c r="CJ107" s="1"/>
  <c r="AS107"/>
  <c r="AN107"/>
  <c r="AI107"/>
  <c r="CG107" s="1"/>
  <c r="T107" s="1"/>
  <c r="R107"/>
  <c r="C107"/>
  <c r="B107"/>
  <c r="CP106"/>
  <c r="CN106"/>
  <c r="CM106"/>
  <c r="CK106"/>
  <c r="CI106"/>
  <c r="CH106"/>
  <c r="BW106"/>
  <c r="BR106"/>
  <c r="BM106"/>
  <c r="BH106"/>
  <c r="BC106"/>
  <c r="AX106"/>
  <c r="AS106"/>
  <c r="AQ106"/>
  <c r="CO106" s="1"/>
  <c r="AL106"/>
  <c r="AI106" s="1"/>
  <c r="Q106"/>
  <c r="P106"/>
  <c r="L106"/>
  <c r="I106"/>
  <c r="H106"/>
  <c r="C106"/>
  <c r="B106"/>
  <c r="CF105"/>
  <c r="CE105"/>
  <c r="CD105"/>
  <c r="CC105"/>
  <c r="CB105"/>
  <c r="CA105"/>
  <c r="BZ105"/>
  <c r="BY105"/>
  <c r="BX105"/>
  <c r="BW105"/>
  <c r="BV105"/>
  <c r="BU105"/>
  <c r="BT105"/>
  <c r="BS105"/>
  <c r="BR105"/>
  <c r="BQ105"/>
  <c r="BP105"/>
  <c r="BO105"/>
  <c r="BN105"/>
  <c r="BL105"/>
  <c r="BK105"/>
  <c r="BJ105"/>
  <c r="BI105"/>
  <c r="BG105"/>
  <c r="BF105"/>
  <c r="BE105"/>
  <c r="BD105"/>
  <c r="BB105"/>
  <c r="BA105"/>
  <c r="AZ105"/>
  <c r="AY105"/>
  <c r="AW105"/>
  <c r="AV105"/>
  <c r="AU105"/>
  <c r="AT105"/>
  <c r="AR105"/>
  <c r="CP105" s="1"/>
  <c r="AQ105"/>
  <c r="CO105" s="1"/>
  <c r="AP105"/>
  <c r="CN105" s="1"/>
  <c r="AO105"/>
  <c r="CM105" s="1"/>
  <c r="AM105"/>
  <c r="CK105" s="1"/>
  <c r="AL105"/>
  <c r="CJ105" s="1"/>
  <c r="AK105"/>
  <c r="CI105" s="1"/>
  <c r="AJ105"/>
  <c r="CH105" s="1"/>
  <c r="AH105"/>
  <c r="AG105"/>
  <c r="AF105"/>
  <c r="AE105"/>
  <c r="AD105"/>
  <c r="AC105"/>
  <c r="AB105"/>
  <c r="AA105"/>
  <c r="Z105"/>
  <c r="Y105"/>
  <c r="Q105"/>
  <c r="O105"/>
  <c r="N105"/>
  <c r="L105"/>
  <c r="K105"/>
  <c r="I105"/>
  <c r="H105"/>
  <c r="G105"/>
  <c r="CP104"/>
  <c r="CO104"/>
  <c r="CN104"/>
  <c r="CM104"/>
  <c r="CL104" s="1"/>
  <c r="CK104"/>
  <c r="CJ104"/>
  <c r="CI104"/>
  <c r="CH104"/>
  <c r="CG104"/>
  <c r="CP103"/>
  <c r="CO103"/>
  <c r="CN103"/>
  <c r="CM103"/>
  <c r="CL103" s="1"/>
  <c r="U103" s="1"/>
  <c r="X103" s="1"/>
  <c r="CK103"/>
  <c r="CJ103"/>
  <c r="CI103"/>
  <c r="CH103"/>
  <c r="BW103"/>
  <c r="BR103"/>
  <c r="BM103"/>
  <c r="BH103"/>
  <c r="BC103"/>
  <c r="AX103"/>
  <c r="AS103"/>
  <c r="AN103"/>
  <c r="AI103"/>
  <c r="CG103" s="1"/>
  <c r="T103" s="1"/>
  <c r="R103"/>
  <c r="P103" s="1"/>
  <c r="Q103"/>
  <c r="I103"/>
  <c r="H103"/>
  <c r="B103"/>
  <c r="CP102"/>
  <c r="CN102"/>
  <c r="CM102"/>
  <c r="CK102"/>
  <c r="CI102"/>
  <c r="CH102"/>
  <c r="BW102"/>
  <c r="BR102"/>
  <c r="BM102"/>
  <c r="BH102"/>
  <c r="BC102"/>
  <c r="BA102"/>
  <c r="CO102" s="1"/>
  <c r="AV102"/>
  <c r="CJ102" s="1"/>
  <c r="AN102"/>
  <c r="AI102"/>
  <c r="R102"/>
  <c r="P102" s="1"/>
  <c r="Q102"/>
  <c r="I102"/>
  <c r="H102"/>
  <c r="C102"/>
  <c r="B102"/>
  <c r="CP101"/>
  <c r="CN101"/>
  <c r="CM101"/>
  <c r="CK101"/>
  <c r="CI101"/>
  <c r="CH101"/>
  <c r="BW101"/>
  <c r="BR101"/>
  <c r="BM101"/>
  <c r="BH101"/>
  <c r="BC101"/>
  <c r="BA101"/>
  <c r="CO101" s="1"/>
  <c r="AX101"/>
  <c r="AV101"/>
  <c r="CJ101" s="1"/>
  <c r="AS101"/>
  <c r="AN101"/>
  <c r="AI101"/>
  <c r="CG101" s="1"/>
  <c r="T101" s="1"/>
  <c r="R101"/>
  <c r="P101" s="1"/>
  <c r="Q101"/>
  <c r="I101"/>
  <c r="H101"/>
  <c r="C101"/>
  <c r="B101"/>
  <c r="CP100"/>
  <c r="CN100"/>
  <c r="CM100"/>
  <c r="CK100"/>
  <c r="CI100"/>
  <c r="CH100"/>
  <c r="BW100"/>
  <c r="BR100"/>
  <c r="BM100"/>
  <c r="BH100"/>
  <c r="BC100"/>
  <c r="BA100"/>
  <c r="AX100" s="1"/>
  <c r="AV100"/>
  <c r="CJ100" s="1"/>
  <c r="AN100"/>
  <c r="AI100"/>
  <c r="S100"/>
  <c r="R100"/>
  <c r="L100"/>
  <c r="C100"/>
  <c r="B100"/>
  <c r="CP99"/>
  <c r="CN99"/>
  <c r="CM99"/>
  <c r="CK99"/>
  <c r="CI99"/>
  <c r="CH99"/>
  <c r="BW99"/>
  <c r="BR99"/>
  <c r="BM99"/>
  <c r="BH99"/>
  <c r="BC99"/>
  <c r="BA99"/>
  <c r="CO99" s="1"/>
  <c r="AV99"/>
  <c r="CJ99" s="1"/>
  <c r="AS99"/>
  <c r="AN99"/>
  <c r="AI99"/>
  <c r="CG99" s="1"/>
  <c r="T99" s="1"/>
  <c r="S99"/>
  <c r="R99" s="1"/>
  <c r="L99"/>
  <c r="C99"/>
  <c r="B99"/>
  <c r="CP98"/>
  <c r="CN98"/>
  <c r="CM98"/>
  <c r="CK98"/>
  <c r="CI98"/>
  <c r="CH98"/>
  <c r="BW98"/>
  <c r="BR98"/>
  <c r="BM98"/>
  <c r="BH98"/>
  <c r="BC98"/>
  <c r="BA98"/>
  <c r="CO98" s="1"/>
  <c r="AV98"/>
  <c r="CJ98" s="1"/>
  <c r="AS98"/>
  <c r="AN98"/>
  <c r="AI98"/>
  <c r="CG98" s="1"/>
  <c r="T98" s="1"/>
  <c r="R98"/>
  <c r="L98"/>
  <c r="C98"/>
  <c r="B98"/>
  <c r="CP97"/>
  <c r="CN97"/>
  <c r="CM97"/>
  <c r="CK97"/>
  <c r="CI97"/>
  <c r="CH97"/>
  <c r="BW97"/>
  <c r="BR97"/>
  <c r="BM97"/>
  <c r="BH97"/>
  <c r="BC97"/>
  <c r="BA97"/>
  <c r="AX97" s="1"/>
  <c r="AV97"/>
  <c r="CJ97" s="1"/>
  <c r="AN97"/>
  <c r="AI97"/>
  <c r="R97"/>
  <c r="L97"/>
  <c r="C97"/>
  <c r="B97"/>
  <c r="CP96"/>
  <c r="CO96"/>
  <c r="CN96"/>
  <c r="CM96"/>
  <c r="CL96"/>
  <c r="CK96"/>
  <c r="CJ96"/>
  <c r="CI96"/>
  <c r="CH96"/>
  <c r="BW96"/>
  <c r="BR96"/>
  <c r="BM96"/>
  <c r="BH96"/>
  <c r="BC96"/>
  <c r="BA96"/>
  <c r="AX96"/>
  <c r="AV96"/>
  <c r="AS96"/>
  <c r="AN96"/>
  <c r="AI96"/>
  <c r="CG96" s="1"/>
  <c r="T96" s="1"/>
  <c r="U96"/>
  <c r="X96" s="1"/>
  <c r="R96"/>
  <c r="Q96"/>
  <c r="P96"/>
  <c r="I96"/>
  <c r="H96"/>
  <c r="C96"/>
  <c r="B96"/>
  <c r="CP95"/>
  <c r="CN95"/>
  <c r="CM95"/>
  <c r="CK95"/>
  <c r="CI95"/>
  <c r="CH95"/>
  <c r="BW95"/>
  <c r="BR95"/>
  <c r="BM95"/>
  <c r="BH95"/>
  <c r="BC95"/>
  <c r="BA95"/>
  <c r="CO95" s="1"/>
  <c r="AV95"/>
  <c r="CJ95" s="1"/>
  <c r="AN95"/>
  <c r="AI95"/>
  <c r="R95"/>
  <c r="Q95"/>
  <c r="P95" s="1"/>
  <c r="I95"/>
  <c r="H95"/>
  <c r="C95"/>
  <c r="B95"/>
  <c r="CP94"/>
  <c r="CN94"/>
  <c r="CL94" s="1"/>
  <c r="U94" s="1"/>
  <c r="X94" s="1"/>
  <c r="CM94"/>
  <c r="CK94"/>
  <c r="CJ94"/>
  <c r="CI94"/>
  <c r="CH94"/>
  <c r="BW94"/>
  <c r="BR94"/>
  <c r="BM94"/>
  <c r="BH94"/>
  <c r="BC94"/>
  <c r="BA94"/>
  <c r="CO94" s="1"/>
  <c r="AX94"/>
  <c r="AV94"/>
  <c r="AS94"/>
  <c r="AN94"/>
  <c r="AI94"/>
  <c r="CG94" s="1"/>
  <c r="T94" s="1"/>
  <c r="R94"/>
  <c r="Q94"/>
  <c r="P94"/>
  <c r="I94"/>
  <c r="H94"/>
  <c r="C94"/>
  <c r="B94"/>
  <c r="CP93"/>
  <c r="CN93"/>
  <c r="CM93"/>
  <c r="CL93" s="1"/>
  <c r="U93" s="1"/>
  <c r="X93" s="1"/>
  <c r="CK93"/>
  <c r="CI93"/>
  <c r="CH93"/>
  <c r="BW93"/>
  <c r="BR93"/>
  <c r="BM93"/>
  <c r="BH93"/>
  <c r="BC93"/>
  <c r="BA93"/>
  <c r="CO93" s="1"/>
  <c r="AV93"/>
  <c r="CJ93" s="1"/>
  <c r="AN93"/>
  <c r="AI93"/>
  <c r="R93"/>
  <c r="Q93"/>
  <c r="P93" s="1"/>
  <c r="I93"/>
  <c r="H93"/>
  <c r="C93"/>
  <c r="B93"/>
  <c r="CP92"/>
  <c r="CN92"/>
  <c r="CM92"/>
  <c r="CK92"/>
  <c r="CJ92"/>
  <c r="CI92"/>
  <c r="CH92"/>
  <c r="BW92"/>
  <c r="BR92"/>
  <c r="BM92"/>
  <c r="BH92"/>
  <c r="BC92"/>
  <c r="AX92"/>
  <c r="AS92"/>
  <c r="AQ92"/>
  <c r="CO92" s="1"/>
  <c r="CL92" s="1"/>
  <c r="U92" s="1"/>
  <c r="X92" s="1"/>
  <c r="AN92"/>
  <c r="AL92"/>
  <c r="AI92"/>
  <c r="CG92" s="1"/>
  <c r="T92" s="1"/>
  <c r="S92"/>
  <c r="R92" s="1"/>
  <c r="L92"/>
  <c r="C92"/>
  <c r="B92"/>
  <c r="CP91"/>
  <c r="CN91"/>
  <c r="CM91"/>
  <c r="CK91"/>
  <c r="CI91"/>
  <c r="CH91"/>
  <c r="BW91"/>
  <c r="BR91"/>
  <c r="BM91"/>
  <c r="BH91"/>
  <c r="BC91"/>
  <c r="AX91"/>
  <c r="AS91"/>
  <c r="AQ91"/>
  <c r="AN91" s="1"/>
  <c r="AL91"/>
  <c r="CJ91" s="1"/>
  <c r="R91"/>
  <c r="L91"/>
  <c r="C91"/>
  <c r="B91"/>
  <c r="CP90"/>
  <c r="CN90"/>
  <c r="CM90"/>
  <c r="CL90" s="1"/>
  <c r="U90" s="1"/>
  <c r="X90" s="1"/>
  <c r="CK90"/>
  <c r="CI90"/>
  <c r="CH90"/>
  <c r="BW90"/>
  <c r="BR90"/>
  <c r="BM90"/>
  <c r="BH90"/>
  <c r="BC90"/>
  <c r="AX90"/>
  <c r="AS90"/>
  <c r="AQ90"/>
  <c r="CO90" s="1"/>
  <c r="AL90"/>
  <c r="AI90" s="1"/>
  <c r="CG90" s="1"/>
  <c r="T90" s="1"/>
  <c r="R90"/>
  <c r="L90"/>
  <c r="C90"/>
  <c r="B90"/>
  <c r="CP89"/>
  <c r="CN89"/>
  <c r="CM89"/>
  <c r="CK89"/>
  <c r="CI89"/>
  <c r="CH89"/>
  <c r="BW89"/>
  <c r="BR89"/>
  <c r="BM89"/>
  <c r="BH89"/>
  <c r="BC89"/>
  <c r="AX89"/>
  <c r="AS89"/>
  <c r="AQ89"/>
  <c r="AN89" s="1"/>
  <c r="AL89"/>
  <c r="CJ89" s="1"/>
  <c r="R89"/>
  <c r="L89"/>
  <c r="C89"/>
  <c r="B89"/>
  <c r="CP88"/>
  <c r="CN88"/>
  <c r="CM88"/>
  <c r="CL88" s="1"/>
  <c r="U88" s="1"/>
  <c r="X88" s="1"/>
  <c r="CK88"/>
  <c r="CI88"/>
  <c r="CH88"/>
  <c r="BW88"/>
  <c r="BR88"/>
  <c r="BM88"/>
  <c r="BH88"/>
  <c r="BC88"/>
  <c r="AX88"/>
  <c r="AS88"/>
  <c r="AQ88"/>
  <c r="CO88" s="1"/>
  <c r="AL88"/>
  <c r="AI88" s="1"/>
  <c r="CG88" s="1"/>
  <c r="T88" s="1"/>
  <c r="S88"/>
  <c r="R88"/>
  <c r="Q88"/>
  <c r="P88"/>
  <c r="L88"/>
  <c r="I88"/>
  <c r="H88"/>
  <c r="C88"/>
  <c r="B88"/>
  <c r="CP87"/>
  <c r="CN87"/>
  <c r="CM87"/>
  <c r="CK87"/>
  <c r="CJ87"/>
  <c r="CI87"/>
  <c r="CH87"/>
  <c r="BW87"/>
  <c r="BR87"/>
  <c r="BM87"/>
  <c r="BH87"/>
  <c r="BC87"/>
  <c r="AX87"/>
  <c r="AS87"/>
  <c r="AQ87"/>
  <c r="CO87" s="1"/>
  <c r="AN87"/>
  <c r="AL87"/>
  <c r="AI87"/>
  <c r="CG87" s="1"/>
  <c r="T87" s="1"/>
  <c r="R87"/>
  <c r="Q87"/>
  <c r="P87"/>
  <c r="I87"/>
  <c r="H87"/>
  <c r="C87"/>
  <c r="B87"/>
  <c r="CP86"/>
  <c r="CN86"/>
  <c r="CM86"/>
  <c r="CK86"/>
  <c r="CI86"/>
  <c r="CH86"/>
  <c r="BW86"/>
  <c r="BR86"/>
  <c r="BM86"/>
  <c r="BH86"/>
  <c r="BC86"/>
  <c r="AX86"/>
  <c r="AS86"/>
  <c r="AQ86"/>
  <c r="CO86" s="1"/>
  <c r="AL86"/>
  <c r="AI86" s="1"/>
  <c r="CG86" s="1"/>
  <c r="T86" s="1"/>
  <c r="S86"/>
  <c r="R86"/>
  <c r="Q86"/>
  <c r="P86"/>
  <c r="L86"/>
  <c r="I86"/>
  <c r="H86"/>
  <c r="C86"/>
  <c r="B86"/>
  <c r="CP85"/>
  <c r="CN85"/>
  <c r="CM85"/>
  <c r="CK85"/>
  <c r="CJ85"/>
  <c r="CI85"/>
  <c r="CH85"/>
  <c r="BW85"/>
  <c r="BR85"/>
  <c r="BM85"/>
  <c r="BH85"/>
  <c r="BC85"/>
  <c r="AX85"/>
  <c r="AS85"/>
  <c r="AQ85"/>
  <c r="CO85" s="1"/>
  <c r="CL85" s="1"/>
  <c r="U85" s="1"/>
  <c r="X85" s="1"/>
  <c r="AN85"/>
  <c r="AL85"/>
  <c r="AI85"/>
  <c r="CG85" s="1"/>
  <c r="T85" s="1"/>
  <c r="S85"/>
  <c r="R85" s="1"/>
  <c r="R82" s="1"/>
  <c r="Q85"/>
  <c r="P85" s="1"/>
  <c r="P82" s="1"/>
  <c r="L85"/>
  <c r="I85"/>
  <c r="H85"/>
  <c r="C85"/>
  <c r="B85"/>
  <c r="CP84"/>
  <c r="CN84"/>
  <c r="CM84"/>
  <c r="CK84"/>
  <c r="CI84"/>
  <c r="CH84"/>
  <c r="BW84"/>
  <c r="BR84"/>
  <c r="BM84"/>
  <c r="BH84"/>
  <c r="BC84"/>
  <c r="AX84"/>
  <c r="AS84"/>
  <c r="AQ84"/>
  <c r="AN84" s="1"/>
  <c r="AL84"/>
  <c r="CJ84" s="1"/>
  <c r="S84"/>
  <c r="R84"/>
  <c r="Q84"/>
  <c r="P84"/>
  <c r="L84"/>
  <c r="I84"/>
  <c r="H84"/>
  <c r="C84"/>
  <c r="B84"/>
  <c r="CP83"/>
  <c r="CN83"/>
  <c r="CM83"/>
  <c r="CK83"/>
  <c r="CJ83"/>
  <c r="CI83"/>
  <c r="CH83"/>
  <c r="BW83"/>
  <c r="BW82" s="1"/>
  <c r="BW81" s="1"/>
  <c r="BR83"/>
  <c r="BM83"/>
  <c r="BM82" s="1"/>
  <c r="BH83"/>
  <c r="BC83"/>
  <c r="AX83"/>
  <c r="AS83"/>
  <c r="AQ83"/>
  <c r="CO83" s="1"/>
  <c r="CL83" s="1"/>
  <c r="U83" s="1"/>
  <c r="AN83"/>
  <c r="AL83"/>
  <c r="AI83"/>
  <c r="CG83" s="1"/>
  <c r="T83" s="1"/>
  <c r="R83"/>
  <c r="Q83"/>
  <c r="P83"/>
  <c r="L83"/>
  <c r="I83"/>
  <c r="H83"/>
  <c r="C83"/>
  <c r="B83"/>
  <c r="CF82"/>
  <c r="CE82"/>
  <c r="CD82"/>
  <c r="CC82"/>
  <c r="CB82"/>
  <c r="CA82"/>
  <c r="BZ82"/>
  <c r="BY82"/>
  <c r="BX82"/>
  <c r="BV82"/>
  <c r="BU82"/>
  <c r="BT82"/>
  <c r="BS82"/>
  <c r="BR82"/>
  <c r="BQ82"/>
  <c r="BP82"/>
  <c r="BO82"/>
  <c r="BN82"/>
  <c r="BL82"/>
  <c r="BK82"/>
  <c r="BJ82"/>
  <c r="BI82"/>
  <c r="BH82"/>
  <c r="BG82"/>
  <c r="BF82"/>
  <c r="BE82"/>
  <c r="BD82"/>
  <c r="BC82"/>
  <c r="BB82"/>
  <c r="BA82"/>
  <c r="AZ82"/>
  <c r="AY82"/>
  <c r="AW82"/>
  <c r="AV82"/>
  <c r="AU82"/>
  <c r="AT82"/>
  <c r="AR82"/>
  <c r="CP82" s="1"/>
  <c r="AQ82"/>
  <c r="CO82" s="1"/>
  <c r="AP82"/>
  <c r="CN82" s="1"/>
  <c r="AO82"/>
  <c r="CM82" s="1"/>
  <c r="CL82" s="1"/>
  <c r="AM82"/>
  <c r="CK82" s="1"/>
  <c r="AL82"/>
  <c r="CJ82" s="1"/>
  <c r="AK82"/>
  <c r="CI82" s="1"/>
  <c r="AJ82"/>
  <c r="CH82" s="1"/>
  <c r="AH82"/>
  <c r="AG82"/>
  <c r="AF82"/>
  <c r="AE82"/>
  <c r="AD82"/>
  <c r="AC82"/>
  <c r="AB82"/>
  <c r="AA82"/>
  <c r="Z82"/>
  <c r="Y82"/>
  <c r="S82"/>
  <c r="Q82"/>
  <c r="O82"/>
  <c r="N82"/>
  <c r="L82"/>
  <c r="K82"/>
  <c r="I82"/>
  <c r="H82"/>
  <c r="CF81"/>
  <c r="CE81"/>
  <c r="CD81"/>
  <c r="CC81"/>
  <c r="CB81"/>
  <c r="CA81"/>
  <c r="BZ81"/>
  <c r="BY81"/>
  <c r="BX81"/>
  <c r="BV81"/>
  <c r="BU81"/>
  <c r="BT81"/>
  <c r="BS81"/>
  <c r="BR81"/>
  <c r="BQ81"/>
  <c r="BP81"/>
  <c r="BO81"/>
  <c r="BN81"/>
  <c r="BL81"/>
  <c r="BK81"/>
  <c r="BJ81"/>
  <c r="BI81"/>
  <c r="BG81"/>
  <c r="BF81"/>
  <c r="BE81"/>
  <c r="BD81"/>
  <c r="BB81"/>
  <c r="BA81"/>
  <c r="AZ81"/>
  <c r="AY81"/>
  <c r="AW81"/>
  <c r="AV81"/>
  <c r="AU81"/>
  <c r="AT81"/>
  <c r="AR81"/>
  <c r="CP81" s="1"/>
  <c r="AQ81"/>
  <c r="CO81" s="1"/>
  <c r="AP81"/>
  <c r="CN81" s="1"/>
  <c r="AO81"/>
  <c r="CM81" s="1"/>
  <c r="CL81" s="1"/>
  <c r="AM81"/>
  <c r="CK81" s="1"/>
  <c r="AL81"/>
  <c r="CJ81" s="1"/>
  <c r="AK81"/>
  <c r="CI81" s="1"/>
  <c r="AJ81"/>
  <c r="CH81" s="1"/>
  <c r="AH81"/>
  <c r="AG81"/>
  <c r="AF81"/>
  <c r="AE81"/>
  <c r="AD81"/>
  <c r="AC81"/>
  <c r="AB81"/>
  <c r="AA81"/>
  <c r="Z81"/>
  <c r="Y81"/>
  <c r="Q81"/>
  <c r="O81"/>
  <c r="N81"/>
  <c r="L81"/>
  <c r="K81"/>
  <c r="I81"/>
  <c r="H81"/>
  <c r="G81"/>
  <c r="CF80"/>
  <c r="CE80"/>
  <c r="CD80"/>
  <c r="CC80"/>
  <c r="CB80"/>
  <c r="CA80"/>
  <c r="BZ80"/>
  <c r="BY80"/>
  <c r="BX80"/>
  <c r="BV80"/>
  <c r="BU80"/>
  <c r="BT80"/>
  <c r="BS80"/>
  <c r="BR80"/>
  <c r="BQ80"/>
  <c r="BP80"/>
  <c r="BO80"/>
  <c r="BN80"/>
  <c r="BL80"/>
  <c r="BJ80"/>
  <c r="BI80"/>
  <c r="BG80"/>
  <c r="BF80"/>
  <c r="BE80"/>
  <c r="BD80"/>
  <c r="BB80"/>
  <c r="AZ80"/>
  <c r="AY80"/>
  <c r="AW80"/>
  <c r="AV80"/>
  <c r="AU80"/>
  <c r="AT80"/>
  <c r="AR80"/>
  <c r="CP80" s="1"/>
  <c r="AP80"/>
  <c r="CN80" s="1"/>
  <c r="AO80"/>
  <c r="CM80" s="1"/>
  <c r="AM80"/>
  <c r="CK80" s="1"/>
  <c r="AK80"/>
  <c r="CI80" s="1"/>
  <c r="AJ80"/>
  <c r="CH80" s="1"/>
  <c r="AH80"/>
  <c r="AG80"/>
  <c r="AF80"/>
  <c r="AE80"/>
  <c r="AD80"/>
  <c r="AC80"/>
  <c r="AB80"/>
  <c r="AA80"/>
  <c r="Z80"/>
  <c r="Y80"/>
  <c r="Q80"/>
  <c r="N80"/>
  <c r="L80"/>
  <c r="K80"/>
  <c r="I80"/>
  <c r="H80"/>
  <c r="G80"/>
  <c r="CP79"/>
  <c r="CO79"/>
  <c r="CN79"/>
  <c r="CM79"/>
  <c r="CL79"/>
  <c r="CK79"/>
  <c r="CJ79"/>
  <c r="CI79"/>
  <c r="CH79"/>
  <c r="CG79"/>
  <c r="X79"/>
  <c r="G79"/>
  <c r="CP78"/>
  <c r="CO78"/>
  <c r="CN78"/>
  <c r="CM78"/>
  <c r="CL78"/>
  <c r="CK78"/>
  <c r="CJ78"/>
  <c r="CI78"/>
  <c r="CH78"/>
  <c r="CG78"/>
  <c r="X78"/>
  <c r="G78"/>
  <c r="CP77"/>
  <c r="CO77"/>
  <c r="CN77"/>
  <c r="CM77"/>
  <c r="CL77"/>
  <c r="CK77"/>
  <c r="CJ77"/>
  <c r="CI77"/>
  <c r="CH77"/>
  <c r="CG77"/>
  <c r="X77"/>
  <c r="G77"/>
  <c r="CF76"/>
  <c r="CE76"/>
  <c r="CD76"/>
  <c r="CC76"/>
  <c r="CB76"/>
  <c r="CA76"/>
  <c r="BZ76"/>
  <c r="BY76"/>
  <c r="BX76"/>
  <c r="BW76"/>
  <c r="BV76"/>
  <c r="BU76"/>
  <c r="BT76"/>
  <c r="BS76"/>
  <c r="BR76"/>
  <c r="BQ76"/>
  <c r="BP76"/>
  <c r="BO76"/>
  <c r="BN76"/>
  <c r="BM76"/>
  <c r="BL76"/>
  <c r="BK76"/>
  <c r="BJ76"/>
  <c r="BI76"/>
  <c r="BH76"/>
  <c r="BG76"/>
  <c r="BF76"/>
  <c r="BE76"/>
  <c r="BD76"/>
  <c r="BC76"/>
  <c r="BB76"/>
  <c r="BA76"/>
  <c r="AZ76"/>
  <c r="AY76"/>
  <c r="AX76"/>
  <c r="AW76"/>
  <c r="AV76"/>
  <c r="AU76"/>
  <c r="AT76"/>
  <c r="AS76"/>
  <c r="AR76"/>
  <c r="CP76" s="1"/>
  <c r="AQ76"/>
  <c r="CO76" s="1"/>
  <c r="AP76"/>
  <c r="CN76" s="1"/>
  <c r="AO76"/>
  <c r="CM76" s="1"/>
  <c r="AN76"/>
  <c r="CL76" s="1"/>
  <c r="AM76"/>
  <c r="CK76" s="1"/>
  <c r="AL76"/>
  <c r="CJ76" s="1"/>
  <c r="AK76"/>
  <c r="CI76" s="1"/>
  <c r="AJ76"/>
  <c r="CH76" s="1"/>
  <c r="AI76"/>
  <c r="CG76" s="1"/>
  <c r="AH76"/>
  <c r="AG76"/>
  <c r="AF76"/>
  <c r="AE76"/>
  <c r="AD76"/>
  <c r="AC76"/>
  <c r="AB76"/>
  <c r="AA76"/>
  <c r="Z76"/>
  <c r="Y76"/>
  <c r="W76"/>
  <c r="V76"/>
  <c r="U76"/>
  <c r="X76" s="1"/>
  <c r="T76"/>
  <c r="O76"/>
  <c r="N76"/>
  <c r="L76"/>
  <c r="K76"/>
  <c r="I76"/>
  <c r="H76"/>
  <c r="G76"/>
  <c r="CP75"/>
  <c r="CO75"/>
  <c r="CN75"/>
  <c r="CM75"/>
  <c r="CL75"/>
  <c r="CK75"/>
  <c r="CJ75"/>
  <c r="CI75"/>
  <c r="CH75"/>
  <c r="CG75"/>
  <c r="X75"/>
  <c r="G75"/>
  <c r="CP74"/>
  <c r="CO74"/>
  <c r="CN74"/>
  <c r="CM74"/>
  <c r="CL74"/>
  <c r="CK74"/>
  <c r="CJ74"/>
  <c r="CI74"/>
  <c r="CH74"/>
  <c r="CG74"/>
  <c r="X74"/>
  <c r="G74"/>
  <c r="CP73"/>
  <c r="CO73"/>
  <c r="CN73"/>
  <c r="CM73"/>
  <c r="CL73"/>
  <c r="CK73"/>
  <c r="CJ73"/>
  <c r="CI73"/>
  <c r="CH73"/>
  <c r="CG73"/>
  <c r="X73"/>
  <c r="G73"/>
  <c r="CP72"/>
  <c r="CO72"/>
  <c r="CN72"/>
  <c r="CM72"/>
  <c r="CL72"/>
  <c r="CK72"/>
  <c r="CJ72"/>
  <c r="CI72"/>
  <c r="CH72"/>
  <c r="CG72"/>
  <c r="X72"/>
  <c r="G72"/>
  <c r="CF71"/>
  <c r="CE71"/>
  <c r="CD71"/>
  <c r="CC71"/>
  <c r="CB71"/>
  <c r="CA71"/>
  <c r="BZ71"/>
  <c r="BY71"/>
  <c r="BX71"/>
  <c r="BW71"/>
  <c r="BV71"/>
  <c r="BU71"/>
  <c r="BT71"/>
  <c r="BS71"/>
  <c r="BR71"/>
  <c r="BQ71"/>
  <c r="BP71"/>
  <c r="BO71"/>
  <c r="BN71"/>
  <c r="BM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CP71" s="1"/>
  <c r="AQ71"/>
  <c r="CO71" s="1"/>
  <c r="AP71"/>
  <c r="CN71" s="1"/>
  <c r="AO71"/>
  <c r="CM71" s="1"/>
  <c r="AN71"/>
  <c r="CL71" s="1"/>
  <c r="AM71"/>
  <c r="CK71" s="1"/>
  <c r="AL71"/>
  <c r="CJ71" s="1"/>
  <c r="AK71"/>
  <c r="CI71" s="1"/>
  <c r="AJ71"/>
  <c r="CH71" s="1"/>
  <c r="AI71"/>
  <c r="CG71" s="1"/>
  <c r="AH71"/>
  <c r="AG71"/>
  <c r="AF71"/>
  <c r="AE71"/>
  <c r="AD71"/>
  <c r="AC71"/>
  <c r="AB71"/>
  <c r="AA71"/>
  <c r="Z71"/>
  <c r="Y71"/>
  <c r="W71"/>
  <c r="V71"/>
  <c r="U71"/>
  <c r="X71" s="1"/>
  <c r="T71"/>
  <c r="O71"/>
  <c r="N71"/>
  <c r="L71"/>
  <c r="K71"/>
  <c r="I71"/>
  <c r="H71"/>
  <c r="G71"/>
  <c r="CP70"/>
  <c r="CO70"/>
  <c r="CN70"/>
  <c r="CM70"/>
  <c r="CL70"/>
  <c r="CK70"/>
  <c r="CJ70"/>
  <c r="CI70"/>
  <c r="CH70"/>
  <c r="CG70"/>
  <c r="X70"/>
  <c r="G70"/>
  <c r="CP69"/>
  <c r="CO69"/>
  <c r="CN69"/>
  <c r="CM69"/>
  <c r="CL69"/>
  <c r="CK69"/>
  <c r="CJ69"/>
  <c r="CI69"/>
  <c r="CH69"/>
  <c r="CG69"/>
  <c r="X69"/>
  <c r="G69"/>
  <c r="CP68"/>
  <c r="CO68"/>
  <c r="CN68"/>
  <c r="CM68"/>
  <c r="CL68"/>
  <c r="CK68"/>
  <c r="CJ68"/>
  <c r="CI68"/>
  <c r="CH68"/>
  <c r="CG68"/>
  <c r="X68"/>
  <c r="G68"/>
  <c r="CP67"/>
  <c r="CO67"/>
  <c r="CN67"/>
  <c r="CM67"/>
  <c r="CL67"/>
  <c r="CK67"/>
  <c r="CJ67"/>
  <c r="CI67"/>
  <c r="CH67"/>
  <c r="CG67"/>
  <c r="X67"/>
  <c r="G67"/>
  <c r="CP66"/>
  <c r="CO66"/>
  <c r="CN66"/>
  <c r="CM66"/>
  <c r="CL66"/>
  <c r="CK66"/>
  <c r="CJ66"/>
  <c r="CI66"/>
  <c r="CH66"/>
  <c r="CG66"/>
  <c r="X66"/>
  <c r="G66"/>
  <c r="CP65"/>
  <c r="CO65"/>
  <c r="CN65"/>
  <c r="CM65"/>
  <c r="CL65"/>
  <c r="CK65"/>
  <c r="CJ65"/>
  <c r="CI65"/>
  <c r="CH65"/>
  <c r="CG65"/>
  <c r="X65"/>
  <c r="G65"/>
  <c r="CP64"/>
  <c r="CO64"/>
  <c r="CN64"/>
  <c r="CM64"/>
  <c r="CL64"/>
  <c r="CK64"/>
  <c r="CJ64"/>
  <c r="CI64"/>
  <c r="CH64"/>
  <c r="CG64"/>
  <c r="X64"/>
  <c r="G64"/>
  <c r="CP63"/>
  <c r="CO63"/>
  <c r="CN63"/>
  <c r="CM63"/>
  <c r="CL63"/>
  <c r="CK63"/>
  <c r="CJ63"/>
  <c r="CI63"/>
  <c r="CH63"/>
  <c r="CG63"/>
  <c r="X63"/>
  <c r="G63"/>
  <c r="CP62"/>
  <c r="CO62"/>
  <c r="CN62"/>
  <c r="CM62"/>
  <c r="CL62"/>
  <c r="CK62"/>
  <c r="CJ62"/>
  <c r="CI62"/>
  <c r="CH62"/>
  <c r="CG62"/>
  <c r="X62"/>
  <c r="G62"/>
  <c r="CP61"/>
  <c r="CO61"/>
  <c r="CN61"/>
  <c r="CM61"/>
  <c r="CL61"/>
  <c r="CK61"/>
  <c r="CJ61"/>
  <c r="CI61"/>
  <c r="CH61"/>
  <c r="CG61"/>
  <c r="X61"/>
  <c r="G61"/>
  <c r="CP60"/>
  <c r="CO60"/>
  <c r="CN60"/>
  <c r="CM60"/>
  <c r="CL60"/>
  <c r="CK60"/>
  <c r="CJ60"/>
  <c r="CI60"/>
  <c r="CH60"/>
  <c r="CG60"/>
  <c r="X60"/>
  <c r="G60"/>
  <c r="CP59"/>
  <c r="CO59"/>
  <c r="CN59"/>
  <c r="CM59"/>
  <c r="CL59"/>
  <c r="CK59"/>
  <c r="CJ59"/>
  <c r="CI59"/>
  <c r="CH59"/>
  <c r="CG59"/>
  <c r="X59"/>
  <c r="G59"/>
  <c r="CP58"/>
  <c r="CO58"/>
  <c r="CN58"/>
  <c r="CM58"/>
  <c r="CL58"/>
  <c r="CK58"/>
  <c r="CJ58"/>
  <c r="CI58"/>
  <c r="CH58"/>
  <c r="CG58"/>
  <c r="X58"/>
  <c r="G58"/>
  <c r="CP57"/>
  <c r="CO57"/>
  <c r="CN57"/>
  <c r="CM57"/>
  <c r="CL57"/>
  <c r="CK57"/>
  <c r="CJ57"/>
  <c r="CI57"/>
  <c r="CH57"/>
  <c r="CG57"/>
  <c r="X57"/>
  <c r="G57"/>
  <c r="CP56"/>
  <c r="CO56"/>
  <c r="CN56"/>
  <c r="CM56"/>
  <c r="CL56"/>
  <c r="CK56"/>
  <c r="CJ56"/>
  <c r="CI56"/>
  <c r="CH56"/>
  <c r="CG56"/>
  <c r="X56"/>
  <c r="G56"/>
  <c r="CP55"/>
  <c r="CO55"/>
  <c r="CN55"/>
  <c r="CM55"/>
  <c r="CL55"/>
  <c r="CK55"/>
  <c r="CJ55"/>
  <c r="CI55"/>
  <c r="CH55"/>
  <c r="CG55"/>
  <c r="X55"/>
  <c r="G55"/>
  <c r="CP54"/>
  <c r="CO54"/>
  <c r="CN54"/>
  <c r="CM54"/>
  <c r="CL54"/>
  <c r="CK54"/>
  <c r="CJ54"/>
  <c r="CI54"/>
  <c r="CH54"/>
  <c r="CG54"/>
  <c r="X54"/>
  <c r="G54"/>
  <c r="CP53"/>
  <c r="CO53"/>
  <c r="CN53"/>
  <c r="CM53"/>
  <c r="CL53"/>
  <c r="CK53"/>
  <c r="CJ53"/>
  <c r="CI53"/>
  <c r="CH53"/>
  <c r="CG53"/>
  <c r="X53"/>
  <c r="G53"/>
  <c r="CP52"/>
  <c r="CO52"/>
  <c r="CN52"/>
  <c r="CM52"/>
  <c r="CL52"/>
  <c r="CK52"/>
  <c r="CJ52"/>
  <c r="CI52"/>
  <c r="CH52"/>
  <c r="CG52"/>
  <c r="X52"/>
  <c r="G52"/>
  <c r="CP51"/>
  <c r="CO51"/>
  <c r="CN51"/>
  <c r="CM51"/>
  <c r="CL51"/>
  <c r="CK51"/>
  <c r="CJ51"/>
  <c r="CI51"/>
  <c r="CH51"/>
  <c r="CG51"/>
  <c r="X51"/>
  <c r="G51"/>
  <c r="CP50"/>
  <c r="CO50"/>
  <c r="CN50"/>
  <c r="CM50"/>
  <c r="CL50"/>
  <c r="CK50"/>
  <c r="CJ50"/>
  <c r="CI50"/>
  <c r="CH50"/>
  <c r="CG50"/>
  <c r="X50"/>
  <c r="G50"/>
  <c r="CP49"/>
  <c r="CO49"/>
  <c r="CN49"/>
  <c r="CM49"/>
  <c r="CL49"/>
  <c r="CK49"/>
  <c r="CJ49"/>
  <c r="CI49"/>
  <c r="CH49"/>
  <c r="CG49"/>
  <c r="X49"/>
  <c r="G49"/>
  <c r="CP48"/>
  <c r="CO48"/>
  <c r="CN48"/>
  <c r="CM48"/>
  <c r="CL48"/>
  <c r="CK48"/>
  <c r="CJ48"/>
  <c r="CI48"/>
  <c r="CH48"/>
  <c r="CG48"/>
  <c r="X48"/>
  <c r="G48"/>
  <c r="CP47"/>
  <c r="CO47"/>
  <c r="CN47"/>
  <c r="CM47"/>
  <c r="CL47"/>
  <c r="CK47"/>
  <c r="CJ47"/>
  <c r="CI47"/>
  <c r="CH47"/>
  <c r="CG47"/>
  <c r="X47"/>
  <c r="G47"/>
  <c r="CP46"/>
  <c r="CO46"/>
  <c r="CN46"/>
  <c r="CM46"/>
  <c r="CL46"/>
  <c r="CK46"/>
  <c r="CJ46"/>
  <c r="CI46"/>
  <c r="CH46"/>
  <c r="CG46"/>
  <c r="X46"/>
  <c r="G46"/>
  <c r="CP45"/>
  <c r="CO45"/>
  <c r="CN45"/>
  <c r="CM45"/>
  <c r="CL45"/>
  <c r="CK45"/>
  <c r="CJ45"/>
  <c r="CI45"/>
  <c r="CH45"/>
  <c r="CG45"/>
  <c r="X45"/>
  <c r="G45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CP44" s="1"/>
  <c r="AQ44"/>
  <c r="CO44" s="1"/>
  <c r="AP44"/>
  <c r="CN44" s="1"/>
  <c r="AO44"/>
  <c r="CM44" s="1"/>
  <c r="AN44"/>
  <c r="CL44" s="1"/>
  <c r="AM44"/>
  <c r="CK44" s="1"/>
  <c r="AL44"/>
  <c r="CJ44" s="1"/>
  <c r="AK44"/>
  <c r="CI44" s="1"/>
  <c r="AJ44"/>
  <c r="CH44" s="1"/>
  <c r="AI44"/>
  <c r="CG44" s="1"/>
  <c r="AH44"/>
  <c r="AG44"/>
  <c r="AF44"/>
  <c r="AE44"/>
  <c r="AD44"/>
  <c r="AC44"/>
  <c r="AB44"/>
  <c r="AA44"/>
  <c r="Z44"/>
  <c r="Y44"/>
  <c r="W44"/>
  <c r="V44"/>
  <c r="U44"/>
  <c r="X44" s="1"/>
  <c r="T44"/>
  <c r="O44"/>
  <c r="N44"/>
  <c r="L44"/>
  <c r="K44"/>
  <c r="I44"/>
  <c r="H44"/>
  <c r="G44"/>
  <c r="CP43"/>
  <c r="CO43"/>
  <c r="CN43"/>
  <c r="CM43"/>
  <c r="CL43"/>
  <c r="CK43"/>
  <c r="CJ43"/>
  <c r="CI43"/>
  <c r="CH43"/>
  <c r="CG43"/>
  <c r="X43"/>
  <c r="G43"/>
  <c r="CP42"/>
  <c r="CO42"/>
  <c r="CN42"/>
  <c r="CM42"/>
  <c r="CL42"/>
  <c r="CK42"/>
  <c r="CJ42"/>
  <c r="CI42"/>
  <c r="CH42"/>
  <c r="CG42"/>
  <c r="X42"/>
  <c r="G42"/>
  <c r="CP41"/>
  <c r="CO41"/>
  <c r="CN41"/>
  <c r="CM41"/>
  <c r="CL41"/>
  <c r="CK41"/>
  <c r="CJ41"/>
  <c r="CI41"/>
  <c r="CH41"/>
  <c r="CG41"/>
  <c r="X41"/>
  <c r="G41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CP40" s="1"/>
  <c r="AQ40"/>
  <c r="CO40" s="1"/>
  <c r="AP40"/>
  <c r="CN40" s="1"/>
  <c r="AO40"/>
  <c r="CM40" s="1"/>
  <c r="AN40"/>
  <c r="CL40" s="1"/>
  <c r="AM40"/>
  <c r="CK40" s="1"/>
  <c r="AL40"/>
  <c r="CJ40" s="1"/>
  <c r="AK40"/>
  <c r="CI40" s="1"/>
  <c r="AJ40"/>
  <c r="CH40" s="1"/>
  <c r="AI40"/>
  <c r="CG40" s="1"/>
  <c r="AH40"/>
  <c r="AG40"/>
  <c r="AF40"/>
  <c r="AE40"/>
  <c r="AD40"/>
  <c r="AC40"/>
  <c r="AB40"/>
  <c r="AA40"/>
  <c r="Z40"/>
  <c r="Y40"/>
  <c r="W40"/>
  <c r="V40"/>
  <c r="U40"/>
  <c r="X40" s="1"/>
  <c r="T40"/>
  <c r="O40"/>
  <c r="N40"/>
  <c r="L40"/>
  <c r="K40"/>
  <c r="I40"/>
  <c r="H40"/>
  <c r="G40"/>
  <c r="CP39"/>
  <c r="CO39"/>
  <c r="CN39"/>
  <c r="CM39"/>
  <c r="CL39"/>
  <c r="CK39"/>
  <c r="CJ39"/>
  <c r="CI39"/>
  <c r="CH39"/>
  <c r="CG39"/>
  <c r="X39"/>
  <c r="G39"/>
  <c r="CP38"/>
  <c r="CO38"/>
  <c r="CN38"/>
  <c r="CM38"/>
  <c r="CL38"/>
  <c r="CK38"/>
  <c r="CJ38"/>
  <c r="CI38"/>
  <c r="CH38"/>
  <c r="CG38"/>
  <c r="X38"/>
  <c r="G38"/>
  <c r="CP37"/>
  <c r="CO37"/>
  <c r="CN37"/>
  <c r="CM37"/>
  <c r="CL37"/>
  <c r="CK37"/>
  <c r="CJ37"/>
  <c r="CI37"/>
  <c r="CH37"/>
  <c r="CG37"/>
  <c r="X37"/>
  <c r="G37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CP36" s="1"/>
  <c r="AQ36"/>
  <c r="CO36" s="1"/>
  <c r="AP36"/>
  <c r="CN36" s="1"/>
  <c r="AO36"/>
  <c r="CM36" s="1"/>
  <c r="AN36"/>
  <c r="CL36" s="1"/>
  <c r="AM36"/>
  <c r="CK36" s="1"/>
  <c r="AL36"/>
  <c r="CJ36" s="1"/>
  <c r="AK36"/>
  <c r="CI36" s="1"/>
  <c r="AJ36"/>
  <c r="CH36" s="1"/>
  <c r="AI36"/>
  <c r="CG36" s="1"/>
  <c r="AH36"/>
  <c r="AG36"/>
  <c r="AF36"/>
  <c r="AE36"/>
  <c r="AD36"/>
  <c r="AC36"/>
  <c r="AB36"/>
  <c r="AA36"/>
  <c r="Z36"/>
  <c r="Y36"/>
  <c r="W36"/>
  <c r="V36"/>
  <c r="U36"/>
  <c r="X36" s="1"/>
  <c r="T36"/>
  <c r="O36"/>
  <c r="N36"/>
  <c r="L36"/>
  <c r="K36"/>
  <c r="I36"/>
  <c r="H36"/>
  <c r="G36"/>
  <c r="CF35"/>
  <c r="CE35"/>
  <c r="CD35"/>
  <c r="CC35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CP35" s="1"/>
  <c r="AQ35"/>
  <c r="CO35" s="1"/>
  <c r="AP35"/>
  <c r="CN35" s="1"/>
  <c r="AO35"/>
  <c r="CM35" s="1"/>
  <c r="AN35"/>
  <c r="CL35" s="1"/>
  <c r="AM35"/>
  <c r="CK35" s="1"/>
  <c r="AL35"/>
  <c r="CJ35" s="1"/>
  <c r="AK35"/>
  <c r="CI35" s="1"/>
  <c r="AJ35"/>
  <c r="CH35" s="1"/>
  <c r="AI35"/>
  <c r="CG35" s="1"/>
  <c r="AH35"/>
  <c r="AG35"/>
  <c r="AF35"/>
  <c r="AE35"/>
  <c r="AD35"/>
  <c r="AC35"/>
  <c r="AB35"/>
  <c r="AA35"/>
  <c r="Z35"/>
  <c r="Y35"/>
  <c r="X35"/>
  <c r="W35"/>
  <c r="V35"/>
  <c r="U35"/>
  <c r="T35"/>
  <c r="O35"/>
  <c r="N35"/>
  <c r="L35"/>
  <c r="K35"/>
  <c r="I35"/>
  <c r="H35"/>
  <c r="G35"/>
  <c r="CP34"/>
  <c r="CO34"/>
  <c r="CN34"/>
  <c r="CM34"/>
  <c r="CK34"/>
  <c r="CJ34"/>
  <c r="CI34"/>
  <c r="CH34"/>
  <c r="CB34"/>
  <c r="BW34"/>
  <c r="BR34"/>
  <c r="BM34"/>
  <c r="BH34"/>
  <c r="BC34"/>
  <c r="AX34"/>
  <c r="AS34"/>
  <c r="CL34" s="1"/>
  <c r="AN34"/>
  <c r="AI34"/>
  <c r="CG34" s="1"/>
  <c r="AD34"/>
  <c r="O34" s="1"/>
  <c r="O31" s="1"/>
  <c r="O22" s="1"/>
  <c r="O21" s="1"/>
  <c r="Y34"/>
  <c r="X34"/>
  <c r="G34"/>
  <c r="CP33"/>
  <c r="CO33"/>
  <c r="CN33"/>
  <c r="CM33"/>
  <c r="CK33"/>
  <c r="CJ33"/>
  <c r="CI33"/>
  <c r="CH33"/>
  <c r="CB33"/>
  <c r="BW33"/>
  <c r="BR33"/>
  <c r="BM33"/>
  <c r="BH33"/>
  <c r="BC33"/>
  <c r="AX33"/>
  <c r="AS33"/>
  <c r="AN33"/>
  <c r="CL33" s="1"/>
  <c r="AI33"/>
  <c r="CG33" s="1"/>
  <c r="AD33"/>
  <c r="Y33"/>
  <c r="X33"/>
  <c r="O33"/>
  <c r="G33"/>
  <c r="CP32"/>
  <c r="CO32"/>
  <c r="CN32"/>
  <c r="CM32"/>
  <c r="CL32"/>
  <c r="CK32"/>
  <c r="CJ32"/>
  <c r="CI32"/>
  <c r="CH32"/>
  <c r="CG32"/>
  <c r="X32"/>
  <c r="G32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CP31" s="1"/>
  <c r="AQ31"/>
  <c r="CO31" s="1"/>
  <c r="AP31"/>
  <c r="CN31" s="1"/>
  <c r="AO31"/>
  <c r="CM31" s="1"/>
  <c r="AN31"/>
  <c r="CL31" s="1"/>
  <c r="AM31"/>
  <c r="CK31" s="1"/>
  <c r="AL31"/>
  <c r="CJ31" s="1"/>
  <c r="AK31"/>
  <c r="CI31" s="1"/>
  <c r="AJ31"/>
  <c r="CH31" s="1"/>
  <c r="AI31"/>
  <c r="CG31" s="1"/>
  <c r="AH31"/>
  <c r="AG31"/>
  <c r="AF31"/>
  <c r="AE31"/>
  <c r="AD31"/>
  <c r="AC31"/>
  <c r="AB31"/>
  <c r="AA31"/>
  <c r="Z31"/>
  <c r="Y31"/>
  <c r="W31"/>
  <c r="V31"/>
  <c r="U31"/>
  <c r="X31" s="1"/>
  <c r="T31"/>
  <c r="S31"/>
  <c r="R31"/>
  <c r="Q31"/>
  <c r="P31"/>
  <c r="N31"/>
  <c r="L31"/>
  <c r="K31"/>
  <c r="I31"/>
  <c r="H31"/>
  <c r="G31"/>
  <c r="CP30"/>
  <c r="CN30"/>
  <c r="CM30"/>
  <c r="CK30"/>
  <c r="CI30"/>
  <c r="CH30"/>
  <c r="BW30"/>
  <c r="BU30"/>
  <c r="BR30" s="1"/>
  <c r="BP30"/>
  <c r="CO30" s="1"/>
  <c r="BH30"/>
  <c r="BC30"/>
  <c r="AX30"/>
  <c r="AS30"/>
  <c r="AN30"/>
  <c r="AI30"/>
  <c r="CP29"/>
  <c r="CN29"/>
  <c r="CM29"/>
  <c r="CK29"/>
  <c r="CI29"/>
  <c r="CH29"/>
  <c r="BW29"/>
  <c r="BU29"/>
  <c r="BR29"/>
  <c r="BP29"/>
  <c r="CJ29" s="1"/>
  <c r="BH29"/>
  <c r="BC29"/>
  <c r="AX29"/>
  <c r="AS29"/>
  <c r="AN29"/>
  <c r="AI29"/>
  <c r="R29"/>
  <c r="CP28"/>
  <c r="CN28"/>
  <c r="CM28"/>
  <c r="CK28"/>
  <c r="CI28"/>
  <c r="CH28"/>
  <c r="BW28"/>
  <c r="BU28"/>
  <c r="BR28" s="1"/>
  <c r="BR27" s="1"/>
  <c r="BR22" s="1"/>
  <c r="BR21" s="1"/>
  <c r="BP28"/>
  <c r="CJ28" s="1"/>
  <c r="BH28"/>
  <c r="BC28"/>
  <c r="AX28"/>
  <c r="AS28"/>
  <c r="AN28"/>
  <c r="AI28"/>
  <c r="R28"/>
  <c r="CF27"/>
  <c r="CE27"/>
  <c r="CD27"/>
  <c r="CC27"/>
  <c r="CB27"/>
  <c r="CA27"/>
  <c r="BZ27"/>
  <c r="BY27"/>
  <c r="BX27"/>
  <c r="BW27"/>
  <c r="BV27"/>
  <c r="BU27"/>
  <c r="BT27"/>
  <c r="BS27"/>
  <c r="BQ27"/>
  <c r="BP27"/>
  <c r="BO27"/>
  <c r="BN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CP27" s="1"/>
  <c r="AQ27"/>
  <c r="CO27" s="1"/>
  <c r="AP27"/>
  <c r="CN27" s="1"/>
  <c r="AO27"/>
  <c r="CM27" s="1"/>
  <c r="AN27"/>
  <c r="AM27"/>
  <c r="CK27" s="1"/>
  <c r="AL27"/>
  <c r="CJ27" s="1"/>
  <c r="AK27"/>
  <c r="CI27" s="1"/>
  <c r="AJ27"/>
  <c r="CH27" s="1"/>
  <c r="AI27"/>
  <c r="AH27"/>
  <c r="AG27"/>
  <c r="AF27"/>
  <c r="AE27"/>
  <c r="AD27"/>
  <c r="AC27"/>
  <c r="AB27"/>
  <c r="AA27"/>
  <c r="Z27"/>
  <c r="Y27"/>
  <c r="S27"/>
  <c r="R27"/>
  <c r="Q27"/>
  <c r="P27"/>
  <c r="O27"/>
  <c r="N27"/>
  <c r="M27"/>
  <c r="L27"/>
  <c r="K27"/>
  <c r="J27"/>
  <c r="I27"/>
  <c r="H27"/>
  <c r="G27"/>
  <c r="F27"/>
  <c r="E27"/>
  <c r="D27"/>
  <c r="CP26"/>
  <c r="CO26"/>
  <c r="CN26"/>
  <c r="CM26"/>
  <c r="CL26"/>
  <c r="CK26"/>
  <c r="CJ26"/>
  <c r="CI26"/>
  <c r="CH26"/>
  <c r="CG26"/>
  <c r="X26"/>
  <c r="G26"/>
  <c r="CP25"/>
  <c r="CO25"/>
  <c r="CN25"/>
  <c r="CM25"/>
  <c r="CL25"/>
  <c r="CK25"/>
  <c r="CJ25"/>
  <c r="CI25"/>
  <c r="CH25"/>
  <c r="CG25"/>
  <c r="X25"/>
  <c r="G25"/>
  <c r="CP24"/>
  <c r="CO24"/>
  <c r="CN24"/>
  <c r="CM24"/>
  <c r="CL24"/>
  <c r="CK24"/>
  <c r="CJ24"/>
  <c r="CI24"/>
  <c r="CH24"/>
  <c r="CG24"/>
  <c r="X24"/>
  <c r="G24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CP23" s="1"/>
  <c r="AQ23"/>
  <c r="CO23" s="1"/>
  <c r="AP23"/>
  <c r="CN23" s="1"/>
  <c r="AO23"/>
  <c r="CM23" s="1"/>
  <c r="AN23"/>
  <c r="CL23" s="1"/>
  <c r="AM23"/>
  <c r="CK23" s="1"/>
  <c r="AL23"/>
  <c r="CJ23" s="1"/>
  <c r="AK23"/>
  <c r="CI23" s="1"/>
  <c r="AJ23"/>
  <c r="CH23" s="1"/>
  <c r="AI23"/>
  <c r="CG23" s="1"/>
  <c r="AH23"/>
  <c r="AG23"/>
  <c r="AF23"/>
  <c r="AE23"/>
  <c r="AD23"/>
  <c r="AC23"/>
  <c r="AB23"/>
  <c r="AA23"/>
  <c r="Z23"/>
  <c r="Y23"/>
  <c r="W23"/>
  <c r="V23"/>
  <c r="U23"/>
  <c r="X23" s="1"/>
  <c r="T23"/>
  <c r="S23"/>
  <c r="R23"/>
  <c r="Q23"/>
  <c r="P23"/>
  <c r="O23"/>
  <c r="N23"/>
  <c r="L23"/>
  <c r="K23"/>
  <c r="I23"/>
  <c r="H23"/>
  <c r="G23"/>
  <c r="CF22"/>
  <c r="CE22"/>
  <c r="CD22"/>
  <c r="CC22"/>
  <c r="CB22"/>
  <c r="CA22"/>
  <c r="BZ22"/>
  <c r="BY22"/>
  <c r="BX22"/>
  <c r="BW22"/>
  <c r="BV22"/>
  <c r="BU22"/>
  <c r="BT22"/>
  <c r="BS22"/>
  <c r="BQ22"/>
  <c r="BP22"/>
  <c r="BO22"/>
  <c r="BN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CP22" s="1"/>
  <c r="AQ22"/>
  <c r="CO22" s="1"/>
  <c r="AP22"/>
  <c r="CN22" s="1"/>
  <c r="AO22"/>
  <c r="CM22" s="1"/>
  <c r="AN22"/>
  <c r="AM22"/>
  <c r="CK22" s="1"/>
  <c r="AL22"/>
  <c r="CJ22" s="1"/>
  <c r="AK22"/>
  <c r="CI22" s="1"/>
  <c r="AJ22"/>
  <c r="CH22" s="1"/>
  <c r="AI22"/>
  <c r="AH22"/>
  <c r="AG22"/>
  <c r="AF22"/>
  <c r="AE22"/>
  <c r="AD22"/>
  <c r="AC22"/>
  <c r="AB22"/>
  <c r="AA22"/>
  <c r="Z22"/>
  <c r="Y22"/>
  <c r="S22"/>
  <c r="R22"/>
  <c r="Q22"/>
  <c r="P22"/>
  <c r="N22"/>
  <c r="L22"/>
  <c r="K22"/>
  <c r="I22"/>
  <c r="H22"/>
  <c r="G22"/>
  <c r="CF21"/>
  <c r="CE21"/>
  <c r="CD21"/>
  <c r="CC21"/>
  <c r="CB21"/>
  <c r="CA21"/>
  <c r="BZ21"/>
  <c r="BY21"/>
  <c r="BX21"/>
  <c r="BW21"/>
  <c r="BV21"/>
  <c r="BU21"/>
  <c r="BT21"/>
  <c r="BS21"/>
  <c r="BQ21"/>
  <c r="BP21"/>
  <c r="BO21"/>
  <c r="BN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CP21" s="1"/>
  <c r="AQ21"/>
  <c r="CO21" s="1"/>
  <c r="AP21"/>
  <c r="CN21" s="1"/>
  <c r="AO21"/>
  <c r="CM21" s="1"/>
  <c r="AN21"/>
  <c r="AM21"/>
  <c r="CK21" s="1"/>
  <c r="AL21"/>
  <c r="CJ21" s="1"/>
  <c r="AK21"/>
  <c r="CI21" s="1"/>
  <c r="AJ21"/>
  <c r="CH21" s="1"/>
  <c r="AI21"/>
  <c r="AH21"/>
  <c r="AG21"/>
  <c r="AF21"/>
  <c r="AE21"/>
  <c r="AD21"/>
  <c r="AC21"/>
  <c r="AB21"/>
  <c r="AA21"/>
  <c r="Z21"/>
  <c r="Y21"/>
  <c r="S21"/>
  <c r="R21"/>
  <c r="Q21"/>
  <c r="P21"/>
  <c r="N21"/>
  <c r="L21"/>
  <c r="K21"/>
  <c r="I21"/>
  <c r="H21"/>
  <c r="G21"/>
  <c r="CF20"/>
  <c r="CD20"/>
  <c r="CC20"/>
  <c r="CA20"/>
  <c r="BY20"/>
  <c r="BX20"/>
  <c r="BV20"/>
  <c r="BT20"/>
  <c r="BS20"/>
  <c r="BQ20"/>
  <c r="BO20"/>
  <c r="BN20"/>
  <c r="BL20"/>
  <c r="BJ20"/>
  <c r="BI20"/>
  <c r="BG20"/>
  <c r="BE20"/>
  <c r="BD20"/>
  <c r="BB20"/>
  <c r="AZ20"/>
  <c r="AY20"/>
  <c r="AW20"/>
  <c r="AO20"/>
  <c r="AK20"/>
  <c r="AH20"/>
  <c r="AG20"/>
  <c r="AF20"/>
  <c r="AE20"/>
  <c r="AD20"/>
  <c r="AC20"/>
  <c r="AB20"/>
  <c r="AA20"/>
  <c r="Z20"/>
  <c r="Y20"/>
  <c r="N20"/>
  <c r="L20"/>
  <c r="K20"/>
  <c r="I20"/>
  <c r="H20"/>
  <c r="G20"/>
  <c r="CP19"/>
  <c r="CO19"/>
  <c r="CN19"/>
  <c r="CM19"/>
  <c r="CL19"/>
  <c r="CK19"/>
  <c r="CJ19"/>
  <c r="CI19"/>
  <c r="CH19"/>
  <c r="CG19"/>
  <c r="X19"/>
  <c r="G19"/>
  <c r="CF18"/>
  <c r="CD18"/>
  <c r="CC18"/>
  <c r="CA18"/>
  <c r="BY18"/>
  <c r="BX18"/>
  <c r="BV18"/>
  <c r="BT18"/>
  <c r="BS18"/>
  <c r="BQ18"/>
  <c r="BO18"/>
  <c r="BN18"/>
  <c r="BL18"/>
  <c r="BJ18"/>
  <c r="BI18"/>
  <c r="BG18"/>
  <c r="BE18"/>
  <c r="BD18"/>
  <c r="BB18"/>
  <c r="AZ18"/>
  <c r="AY18"/>
  <c r="AW18"/>
  <c r="AU18"/>
  <c r="AR18"/>
  <c r="CP18" s="1"/>
  <c r="AO18"/>
  <c r="AM18"/>
  <c r="CK18" s="1"/>
  <c r="AK18"/>
  <c r="CI18" s="1"/>
  <c r="AJ18"/>
  <c r="AH18"/>
  <c r="AG18"/>
  <c r="AF18"/>
  <c r="AE18"/>
  <c r="AD18"/>
  <c r="AC18"/>
  <c r="AB18"/>
  <c r="AA18"/>
  <c r="Z18"/>
  <c r="Y18"/>
  <c r="O18"/>
  <c r="N18"/>
  <c r="L18"/>
  <c r="K18"/>
  <c r="I18"/>
  <c r="H18"/>
  <c r="G18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CP17" s="1"/>
  <c r="AQ17"/>
  <c r="CO17" s="1"/>
  <c r="AP17"/>
  <c r="CN17" s="1"/>
  <c r="AO17"/>
  <c r="CM17" s="1"/>
  <c r="AN17"/>
  <c r="CL17" s="1"/>
  <c r="AM17"/>
  <c r="CK17" s="1"/>
  <c r="AL17"/>
  <c r="CJ17" s="1"/>
  <c r="AK17"/>
  <c r="CI17" s="1"/>
  <c r="AJ17"/>
  <c r="CH17" s="1"/>
  <c r="AI17"/>
  <c r="CG17" s="1"/>
  <c r="AH17"/>
  <c r="AG17"/>
  <c r="AF17"/>
  <c r="AE17"/>
  <c r="AD17"/>
  <c r="AC17"/>
  <c r="AB17"/>
  <c r="AA17"/>
  <c r="Z17"/>
  <c r="Y17"/>
  <c r="W17"/>
  <c r="V17"/>
  <c r="U17"/>
  <c r="X17" s="1"/>
  <c r="T17"/>
  <c r="O17"/>
  <c r="N17"/>
  <c r="L17"/>
  <c r="K17"/>
  <c r="I17"/>
  <c r="H17"/>
  <c r="G17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L16"/>
  <c r="BJ16"/>
  <c r="BI16"/>
  <c r="BG16"/>
  <c r="BE16"/>
  <c r="BD16"/>
  <c r="BB16"/>
  <c r="BA16"/>
  <c r="AZ16"/>
  <c r="AY16"/>
  <c r="AW16"/>
  <c r="AU16"/>
  <c r="AT16"/>
  <c r="AR16"/>
  <c r="CP16" s="1"/>
  <c r="AQ16"/>
  <c r="AP16"/>
  <c r="CN16" s="1"/>
  <c r="AO16"/>
  <c r="CM16" s="1"/>
  <c r="AM16"/>
  <c r="CK16" s="1"/>
  <c r="AL16"/>
  <c r="AK16"/>
  <c r="CI16" s="1"/>
  <c r="AJ16"/>
  <c r="CH16" s="1"/>
  <c r="AH16"/>
  <c r="AG16"/>
  <c r="AF16"/>
  <c r="AE16"/>
  <c r="AD16"/>
  <c r="AC16"/>
  <c r="AB16"/>
  <c r="AA16"/>
  <c r="Z16"/>
  <c r="Y16"/>
  <c r="S16"/>
  <c r="O16"/>
  <c r="N16"/>
  <c r="L16"/>
  <c r="K16"/>
  <c r="I16"/>
  <c r="H16"/>
  <c r="G16"/>
  <c r="CF15"/>
  <c r="CE15"/>
  <c r="CD15"/>
  <c r="CC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G15"/>
  <c r="BF15"/>
  <c r="BE15"/>
  <c r="BD15"/>
  <c r="BC15"/>
  <c r="BB15"/>
  <c r="BA15"/>
  <c r="AZ15"/>
  <c r="AY15"/>
  <c r="AX15"/>
  <c r="AW15"/>
  <c r="AT15"/>
  <c r="AS15"/>
  <c r="AP15"/>
  <c r="AO15"/>
  <c r="CM15" s="1"/>
  <c r="AL15"/>
  <c r="AK15"/>
  <c r="AH15"/>
  <c r="AG15"/>
  <c r="AF15"/>
  <c r="AE15"/>
  <c r="AD15"/>
  <c r="AC15"/>
  <c r="AB15"/>
  <c r="AA15"/>
  <c r="Z15"/>
  <c r="Y15"/>
  <c r="W15"/>
  <c r="V15"/>
  <c r="U15"/>
  <c r="X15" s="1"/>
  <c r="T15"/>
  <c r="O15"/>
  <c r="N15"/>
  <c r="L15"/>
  <c r="K15"/>
  <c r="I15"/>
  <c r="H15"/>
  <c r="G15"/>
  <c r="CF14"/>
  <c r="CE14"/>
  <c r="CD14"/>
  <c r="CC14"/>
  <c r="CB14"/>
  <c r="CA14"/>
  <c r="BZ14"/>
  <c r="BY14"/>
  <c r="BX14"/>
  <c r="BV14"/>
  <c r="BU14"/>
  <c r="BT14"/>
  <c r="BS14"/>
  <c r="BR14"/>
  <c r="BQ14"/>
  <c r="BP14"/>
  <c r="BO14"/>
  <c r="BN14"/>
  <c r="BL14"/>
  <c r="BJ14"/>
  <c r="BI14"/>
  <c r="BG14"/>
  <c r="BF14"/>
  <c r="BE14"/>
  <c r="BD14"/>
  <c r="BB14"/>
  <c r="AZ14"/>
  <c r="AY14"/>
  <c r="AW14"/>
  <c r="AV14"/>
  <c r="AU14"/>
  <c r="AT14"/>
  <c r="AR14"/>
  <c r="CP14" s="1"/>
  <c r="AP14"/>
  <c r="CN14" s="1"/>
  <c r="AO14"/>
  <c r="CM14" s="1"/>
  <c r="AM14"/>
  <c r="CK14" s="1"/>
  <c r="AK14"/>
  <c r="CI14" s="1"/>
  <c r="AJ14"/>
  <c r="CH14" s="1"/>
  <c r="AH14"/>
  <c r="AG14"/>
  <c r="AF14"/>
  <c r="AE14"/>
  <c r="AD14"/>
  <c r="AC14"/>
  <c r="AB14"/>
  <c r="AA14"/>
  <c r="Z14"/>
  <c r="Y14"/>
  <c r="Q14"/>
  <c r="N14"/>
  <c r="L14"/>
  <c r="K14"/>
  <c r="I14"/>
  <c r="H14"/>
  <c r="G14"/>
  <c r="CF13"/>
  <c r="CE13"/>
  <c r="CD13"/>
  <c r="CC13"/>
  <c r="CB13"/>
  <c r="CA13"/>
  <c r="BZ13"/>
  <c r="BY13"/>
  <c r="BX13"/>
  <c r="BW13"/>
  <c r="BV13"/>
  <c r="BU13"/>
  <c r="BT13"/>
  <c r="BS13"/>
  <c r="BQ13"/>
  <c r="BP13"/>
  <c r="BO13"/>
  <c r="BN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CP13" s="1"/>
  <c r="AQ13"/>
  <c r="CO13" s="1"/>
  <c r="AP13"/>
  <c r="CN13" s="1"/>
  <c r="AO13"/>
  <c r="CM13" s="1"/>
  <c r="AN13"/>
  <c r="AM13"/>
  <c r="CK13" s="1"/>
  <c r="AL13"/>
  <c r="CJ13" s="1"/>
  <c r="AK13"/>
  <c r="CI13" s="1"/>
  <c r="AJ13"/>
  <c r="CH13" s="1"/>
  <c r="AI13"/>
  <c r="AH13"/>
  <c r="AG13"/>
  <c r="AF13"/>
  <c r="AE13"/>
  <c r="AD13"/>
  <c r="AC13"/>
  <c r="AB13"/>
  <c r="AA13"/>
  <c r="Z13"/>
  <c r="Y13"/>
  <c r="S13"/>
  <c r="R13"/>
  <c r="Q13"/>
  <c r="P13"/>
  <c r="N13"/>
  <c r="L13"/>
  <c r="K13"/>
  <c r="I13"/>
  <c r="H13"/>
  <c r="G13"/>
  <c r="CF12"/>
  <c r="CD12"/>
  <c r="CC12"/>
  <c r="CA12"/>
  <c r="BY12"/>
  <c r="BX12"/>
  <c r="BV12"/>
  <c r="BT12"/>
  <c r="BS12"/>
  <c r="BQ12"/>
  <c r="BO12"/>
  <c r="BN12"/>
  <c r="BL12"/>
  <c r="BJ12"/>
  <c r="BI12"/>
  <c r="BG12"/>
  <c r="BE12"/>
  <c r="BD12"/>
  <c r="BB12"/>
  <c r="AZ12"/>
  <c r="AY12"/>
  <c r="AW12"/>
  <c r="AO12"/>
  <c r="AK12"/>
  <c r="AH12"/>
  <c r="AG12"/>
  <c r="AF12"/>
  <c r="AE12"/>
  <c r="AD12"/>
  <c r="AC12"/>
  <c r="AB12"/>
  <c r="AA12"/>
  <c r="Z12"/>
  <c r="Y12"/>
  <c r="N12"/>
  <c r="L12"/>
  <c r="K12"/>
  <c r="I12"/>
  <c r="H12"/>
  <c r="G12"/>
  <c r="CQ4"/>
  <c r="CQ3"/>
  <c r="CQ2"/>
  <c r="W87" l="1"/>
  <c r="V87"/>
  <c r="W96"/>
  <c r="V96"/>
  <c r="CL87"/>
  <c r="U87" s="1"/>
  <c r="X87" s="1"/>
  <c r="BR13"/>
  <c r="O13"/>
  <c r="W85"/>
  <c r="V85"/>
  <c r="V88"/>
  <c r="W88"/>
  <c r="W92"/>
  <c r="V92"/>
  <c r="V83"/>
  <c r="W83"/>
  <c r="V86"/>
  <c r="W86"/>
  <c r="CL86"/>
  <c r="U86" s="1"/>
  <c r="X86" s="1"/>
  <c r="X83"/>
  <c r="V90"/>
  <c r="W90"/>
  <c r="V94"/>
  <c r="W94"/>
  <c r="CL95"/>
  <c r="U95" s="1"/>
  <c r="X95" s="1"/>
  <c r="W103"/>
  <c r="V103"/>
  <c r="W107"/>
  <c r="V107"/>
  <c r="V114"/>
  <c r="W114"/>
  <c r="V160"/>
  <c r="CO28"/>
  <c r="BM30"/>
  <c r="CL30" s="1"/>
  <c r="U30" s="1"/>
  <c r="X30" s="1"/>
  <c r="CJ30"/>
  <c r="AI84"/>
  <c r="AN86"/>
  <c r="AN82" s="1"/>
  <c r="AN81" s="1"/>
  <c r="CJ86"/>
  <c r="AN88"/>
  <c r="CJ88"/>
  <c r="AI89"/>
  <c r="CG89" s="1"/>
  <c r="T89" s="1"/>
  <c r="AN90"/>
  <c r="CJ90"/>
  <c r="AI91"/>
  <c r="CG91" s="1"/>
  <c r="T91" s="1"/>
  <c r="AX93"/>
  <c r="AS95"/>
  <c r="CG95" s="1"/>
  <c r="T95" s="1"/>
  <c r="CL98"/>
  <c r="U98" s="1"/>
  <c r="X98" s="1"/>
  <c r="CL99"/>
  <c r="U99" s="1"/>
  <c r="X99" s="1"/>
  <c r="CL101"/>
  <c r="U101" s="1"/>
  <c r="X101" s="1"/>
  <c r="CL102"/>
  <c r="U102" s="1"/>
  <c r="X102" s="1"/>
  <c r="CL105"/>
  <c r="CL109"/>
  <c r="U109" s="1"/>
  <c r="X109" s="1"/>
  <c r="BH105"/>
  <c r="BH81" s="1"/>
  <c r="BH80" s="1"/>
  <c r="CL115"/>
  <c r="U115" s="1"/>
  <c r="X115" s="1"/>
  <c r="CL132"/>
  <c r="U132" s="1"/>
  <c r="X132" s="1"/>
  <c r="CL138"/>
  <c r="U138" s="1"/>
  <c r="CL139"/>
  <c r="U139" s="1"/>
  <c r="CL143"/>
  <c r="U143" s="1"/>
  <c r="X143" s="1"/>
  <c r="BW130"/>
  <c r="BW129" s="1"/>
  <c r="BW80" s="1"/>
  <c r="AX159"/>
  <c r="CL160"/>
  <c r="U160" s="1"/>
  <c r="CL167"/>
  <c r="U167" s="1"/>
  <c r="X167" s="1"/>
  <c r="CI178"/>
  <c r="CN178"/>
  <c r="CL183"/>
  <c r="U183" s="1"/>
  <c r="X183" s="1"/>
  <c r="W98"/>
  <c r="V98"/>
  <c r="V99"/>
  <c r="W99"/>
  <c r="W109"/>
  <c r="V109"/>
  <c r="V110"/>
  <c r="W110"/>
  <c r="V117"/>
  <c r="W117"/>
  <c r="X165"/>
  <c r="BM28"/>
  <c r="CO29"/>
  <c r="CO84"/>
  <c r="CL84" s="1"/>
  <c r="U84" s="1"/>
  <c r="CO89"/>
  <c r="CL89" s="1"/>
  <c r="U89" s="1"/>
  <c r="X89" s="1"/>
  <c r="CO91"/>
  <c r="CL91" s="1"/>
  <c r="U91" s="1"/>
  <c r="X91" s="1"/>
  <c r="CL106"/>
  <c r="U106" s="1"/>
  <c r="CL113"/>
  <c r="U113" s="1"/>
  <c r="X113" s="1"/>
  <c r="CG106"/>
  <c r="T106" s="1"/>
  <c r="AI105"/>
  <c r="V112"/>
  <c r="W112"/>
  <c r="R114"/>
  <c r="V115"/>
  <c r="W115"/>
  <c r="T138"/>
  <c r="V138"/>
  <c r="T139"/>
  <c r="V139"/>
  <c r="U180"/>
  <c r="V196"/>
  <c r="W196"/>
  <c r="BM29"/>
  <c r="CL29" s="1"/>
  <c r="U29" s="1"/>
  <c r="X29" s="1"/>
  <c r="AS93"/>
  <c r="AX95"/>
  <c r="S105"/>
  <c r="S81" s="1"/>
  <c r="S80" s="1"/>
  <c r="CL114"/>
  <c r="U114" s="1"/>
  <c r="X114" s="1"/>
  <c r="CL131"/>
  <c r="Q130"/>
  <c r="CG146"/>
  <c r="T146" s="1"/>
  <c r="V146" s="1"/>
  <c r="W146" s="1"/>
  <c r="CL159"/>
  <c r="CL182"/>
  <c r="U182" s="1"/>
  <c r="X182" s="1"/>
  <c r="V101"/>
  <c r="W101"/>
  <c r="CG131"/>
  <c r="AI130"/>
  <c r="CL133"/>
  <c r="U133" s="1"/>
  <c r="X133" s="1"/>
  <c r="CL134"/>
  <c r="U134" s="1"/>
  <c r="X134" s="1"/>
  <c r="CG136"/>
  <c r="T136" s="1"/>
  <c r="V136" s="1"/>
  <c r="W136" s="1"/>
  <c r="CL146"/>
  <c r="U146" s="1"/>
  <c r="X146" s="1"/>
  <c r="CG189"/>
  <c r="AI188"/>
  <c r="CK189"/>
  <c r="AM188"/>
  <c r="CO189"/>
  <c r="AQ188"/>
  <c r="CN189"/>
  <c r="AU188"/>
  <c r="V200"/>
  <c r="W200"/>
  <c r="V203"/>
  <c r="W203"/>
  <c r="V204"/>
  <c r="W204"/>
  <c r="V206"/>
  <c r="W206"/>
  <c r="V211"/>
  <c r="W211"/>
  <c r="V212"/>
  <c r="W212"/>
  <c r="V215"/>
  <c r="W215"/>
  <c r="V222"/>
  <c r="W222"/>
  <c r="V224"/>
  <c r="W224"/>
  <c r="V226"/>
  <c r="W226"/>
  <c r="X232"/>
  <c r="CO97"/>
  <c r="CL97" s="1"/>
  <c r="U97" s="1"/>
  <c r="X97" s="1"/>
  <c r="CO100"/>
  <c r="CL100" s="1"/>
  <c r="U100" s="1"/>
  <c r="X100" s="1"/>
  <c r="AN106"/>
  <c r="AN105" s="1"/>
  <c r="CJ106"/>
  <c r="CO108"/>
  <c r="CL108" s="1"/>
  <c r="U108" s="1"/>
  <c r="X108" s="1"/>
  <c r="CO110"/>
  <c r="CL110" s="1"/>
  <c r="U110" s="1"/>
  <c r="X110" s="1"/>
  <c r="CO112"/>
  <c r="CL112" s="1"/>
  <c r="U112" s="1"/>
  <c r="X112" s="1"/>
  <c r="CJ113"/>
  <c r="P115"/>
  <c r="R115" s="1"/>
  <c r="R105" s="1"/>
  <c r="R81" s="1"/>
  <c r="R80" s="1"/>
  <c r="BM116"/>
  <c r="CG116" s="1"/>
  <c r="T116" s="1"/>
  <c r="CO116"/>
  <c r="CL116" s="1"/>
  <c r="U116" s="1"/>
  <c r="X116" s="1"/>
  <c r="W119"/>
  <c r="CJ131"/>
  <c r="CO141"/>
  <c r="CL141" s="1"/>
  <c r="U141" s="1"/>
  <c r="X141" s="1"/>
  <c r="CO145"/>
  <c r="CL145" s="1"/>
  <c r="U145" s="1"/>
  <c r="X145" s="1"/>
  <c r="CL155"/>
  <c r="CP155"/>
  <c r="CO161"/>
  <c r="CL161" s="1"/>
  <c r="U161" s="1"/>
  <c r="X161" s="1"/>
  <c r="CO166"/>
  <c r="CL166" s="1"/>
  <c r="U166" s="1"/>
  <c r="CO170"/>
  <c r="CM174"/>
  <c r="CL193"/>
  <c r="AN192"/>
  <c r="CL192" s="1"/>
  <c r="CO198"/>
  <c r="CL198" s="1"/>
  <c r="U198" s="1"/>
  <c r="X198" s="1"/>
  <c r="BH198"/>
  <c r="W207"/>
  <c r="V207"/>
  <c r="W210"/>
  <c r="V210"/>
  <c r="V213"/>
  <c r="W213"/>
  <c r="V223"/>
  <c r="W223"/>
  <c r="X279"/>
  <c r="AS97"/>
  <c r="CG97" s="1"/>
  <c r="T97" s="1"/>
  <c r="AX98"/>
  <c r="AS100"/>
  <c r="CG100" s="1"/>
  <c r="T100" s="1"/>
  <c r="AX102"/>
  <c r="AX107"/>
  <c r="AS108"/>
  <c r="AS105" s="1"/>
  <c r="AX109"/>
  <c r="CJ110"/>
  <c r="BC111"/>
  <c r="BC105" s="1"/>
  <c r="BC81" s="1"/>
  <c r="BC80" s="1"/>
  <c r="CJ112"/>
  <c r="CJ134"/>
  <c r="AS135"/>
  <c r="CG135" s="1"/>
  <c r="T135" s="1"/>
  <c r="V135" s="1"/>
  <c r="W135" s="1"/>
  <c r="CJ136"/>
  <c r="CJ139"/>
  <c r="R144"/>
  <c r="P144" s="1"/>
  <c r="AI162"/>
  <c r="CG162" s="1"/>
  <c r="T162" s="1"/>
  <c r="V162" s="1"/>
  <c r="W162" s="1"/>
  <c r="CJ180"/>
  <c r="CJ179" s="1"/>
  <c r="CO181"/>
  <c r="CL181" s="1"/>
  <c r="U181" s="1"/>
  <c r="X181" s="1"/>
  <c r="CI188"/>
  <c r="CG192"/>
  <c r="W201"/>
  <c r="CO196"/>
  <c r="CL196" s="1"/>
  <c r="U196" s="1"/>
  <c r="AN196"/>
  <c r="AN195" s="1"/>
  <c r="AN16" s="1"/>
  <c r="Q195"/>
  <c r="P201"/>
  <c r="V219"/>
  <c r="W219"/>
  <c r="W221"/>
  <c r="V221"/>
  <c r="AX99"/>
  <c r="AX140"/>
  <c r="AX142"/>
  <c r="R143"/>
  <c r="P143" s="1"/>
  <c r="P130" s="1"/>
  <c r="AX146"/>
  <c r="AI159"/>
  <c r="CG159" s="1"/>
  <c r="AQ164"/>
  <c r="BK164"/>
  <c r="BK129" s="1"/>
  <c r="BK80" s="1"/>
  <c r="AI165"/>
  <c r="AI167"/>
  <c r="CG167" s="1"/>
  <c r="T167" s="1"/>
  <c r="V167" s="1"/>
  <c r="W167" s="1"/>
  <c r="BA179"/>
  <c r="BA178" s="1"/>
  <c r="BA80" s="1"/>
  <c r="AS180"/>
  <c r="AS179" s="1"/>
  <c r="AS178" s="1"/>
  <c r="AI181"/>
  <c r="AI179" s="1"/>
  <c r="AI178" s="1"/>
  <c r="BM181"/>
  <c r="BM179" s="1"/>
  <c r="BM178" s="1"/>
  <c r="AN182"/>
  <c r="AN179" s="1"/>
  <c r="AN178" s="1"/>
  <c r="AN183"/>
  <c r="CN188"/>
  <c r="CI189"/>
  <c r="CI192"/>
  <c r="CN192"/>
  <c r="CN195"/>
  <c r="CL203"/>
  <c r="U203" s="1"/>
  <c r="X203" s="1"/>
  <c r="CG208"/>
  <c r="T208" s="1"/>
  <c r="CL211"/>
  <c r="U211" s="1"/>
  <c r="X211" s="1"/>
  <c r="CL213"/>
  <c r="U213" s="1"/>
  <c r="X213" s="1"/>
  <c r="CJ231"/>
  <c r="CG244"/>
  <c r="T244" s="1"/>
  <c r="V244" s="1"/>
  <c r="W244" s="1"/>
  <c r="V217"/>
  <c r="W217"/>
  <c r="W225"/>
  <c r="V225"/>
  <c r="V232"/>
  <c r="AS102"/>
  <c r="CG102" s="1"/>
  <c r="T102" s="1"/>
  <c r="BM113"/>
  <c r="BM105" s="1"/>
  <c r="BM81" s="1"/>
  <c r="BM80" s="1"/>
  <c r="BM14" s="1"/>
  <c r="AX138"/>
  <c r="AX130" s="1"/>
  <c r="AX129" s="1"/>
  <c r="AN160"/>
  <c r="AN159" s="1"/>
  <c r="AN129" s="1"/>
  <c r="AL164"/>
  <c r="CN179"/>
  <c r="CH184"/>
  <c r="CL184"/>
  <c r="CP184"/>
  <c r="CM188"/>
  <c r="CL189"/>
  <c r="CP189"/>
  <c r="BH188"/>
  <c r="BH15" s="1"/>
  <c r="CB188"/>
  <c r="CP192"/>
  <c r="BK195"/>
  <c r="BK16" s="1"/>
  <c r="CO16" s="1"/>
  <c r="CL16" s="1"/>
  <c r="CG198"/>
  <c r="T198" s="1"/>
  <c r="CG199"/>
  <c r="T199" s="1"/>
  <c r="CG202"/>
  <c r="T202" s="1"/>
  <c r="CG209"/>
  <c r="T209" s="1"/>
  <c r="CL217"/>
  <c r="U217" s="1"/>
  <c r="X217" s="1"/>
  <c r="CL220"/>
  <c r="U220" s="1"/>
  <c r="X220" s="1"/>
  <c r="CJ272"/>
  <c r="AI272"/>
  <c r="CG272" s="1"/>
  <c r="T272" s="1"/>
  <c r="V272" s="1"/>
  <c r="W272" s="1"/>
  <c r="CO293"/>
  <c r="AN293"/>
  <c r="CJ294"/>
  <c r="AI294"/>
  <c r="CG294" s="1"/>
  <c r="T294" s="1"/>
  <c r="V294" s="1"/>
  <c r="W294" s="1"/>
  <c r="BA288"/>
  <c r="CO303"/>
  <c r="CL303" s="1"/>
  <c r="U303" s="1"/>
  <c r="X303" s="1"/>
  <c r="AX303"/>
  <c r="CO308"/>
  <c r="CL308" s="1"/>
  <c r="U308" s="1"/>
  <c r="X308" s="1"/>
  <c r="AX308"/>
  <c r="CO312"/>
  <c r="CL312" s="1"/>
  <c r="U312" s="1"/>
  <c r="X312" s="1"/>
  <c r="AX312"/>
  <c r="CO324"/>
  <c r="AX324"/>
  <c r="CO207"/>
  <c r="CL207" s="1"/>
  <c r="U207" s="1"/>
  <c r="X207" s="1"/>
  <c r="CJ220"/>
  <c r="CH231"/>
  <c r="CJ240"/>
  <c r="CJ244"/>
  <c r="CO249"/>
  <c r="CO270"/>
  <c r="CG313"/>
  <c r="T313" s="1"/>
  <c r="V313" s="1"/>
  <c r="W313" s="1"/>
  <c r="CJ266"/>
  <c r="AS266"/>
  <c r="AS262" s="1"/>
  <c r="AV262"/>
  <c r="AV230" s="1"/>
  <c r="AV18" s="1"/>
  <c r="AQ262"/>
  <c r="CO268"/>
  <c r="CL268" s="1"/>
  <c r="U268" s="1"/>
  <c r="X268" s="1"/>
  <c r="AN268"/>
  <c r="AN262" s="1"/>
  <c r="CJ298"/>
  <c r="AI298"/>
  <c r="CG298" s="1"/>
  <c r="T298" s="1"/>
  <c r="V298" s="1"/>
  <c r="W298" s="1"/>
  <c r="CO319"/>
  <c r="CL319" s="1"/>
  <c r="U319" s="1"/>
  <c r="X319" s="1"/>
  <c r="AX319"/>
  <c r="BU288"/>
  <c r="BR319"/>
  <c r="BP288"/>
  <c r="BP230" s="1"/>
  <c r="BM320"/>
  <c r="BM288" s="1"/>
  <c r="CO323"/>
  <c r="AX323"/>
  <c r="AQ326"/>
  <c r="CO326" s="1"/>
  <c r="CO327"/>
  <c r="CL327" s="1"/>
  <c r="U327" s="1"/>
  <c r="AN327"/>
  <c r="AN326" s="1"/>
  <c r="AJ188"/>
  <c r="AN188"/>
  <c r="AR188"/>
  <c r="AV188"/>
  <c r="CJ188" s="1"/>
  <c r="BF195"/>
  <c r="AS205"/>
  <c r="AS195" s="1"/>
  <c r="AS16" s="1"/>
  <c r="CO206"/>
  <c r="CL206" s="1"/>
  <c r="U206" s="1"/>
  <c r="X206" s="1"/>
  <c r="AX207"/>
  <c r="CJ208"/>
  <c r="CJ209"/>
  <c r="AX210"/>
  <c r="BH213"/>
  <c r="BC214"/>
  <c r="CG214" s="1"/>
  <c r="T214" s="1"/>
  <c r="BH215"/>
  <c r="BC216"/>
  <c r="CG216" s="1"/>
  <c r="T216" s="1"/>
  <c r="BH217"/>
  <c r="BC218"/>
  <c r="CG218" s="1"/>
  <c r="T218" s="1"/>
  <c r="BH219"/>
  <c r="BM220"/>
  <c r="BM195" s="1"/>
  <c r="BM16" s="1"/>
  <c r="CO221"/>
  <c r="CL221" s="1"/>
  <c r="U221" s="1"/>
  <c r="X221" s="1"/>
  <c r="R222"/>
  <c r="P222" s="1"/>
  <c r="CO225"/>
  <c r="AP230"/>
  <c r="AT230"/>
  <c r="CH230" s="1"/>
  <c r="BA231"/>
  <c r="BU231"/>
  <c r="BU230" s="1"/>
  <c r="AI233"/>
  <c r="AI234"/>
  <c r="CG234" s="1"/>
  <c r="T234" s="1"/>
  <c r="V234" s="1"/>
  <c r="W234" s="1"/>
  <c r="AI235"/>
  <c r="CG235" s="1"/>
  <c r="T235" s="1"/>
  <c r="V235" s="1"/>
  <c r="W235" s="1"/>
  <c r="AI236"/>
  <c r="CG236" s="1"/>
  <c r="T236" s="1"/>
  <c r="V236" s="1"/>
  <c r="W236" s="1"/>
  <c r="AI237"/>
  <c r="CG237" s="1"/>
  <c r="T237" s="1"/>
  <c r="V237" s="1"/>
  <c r="W237" s="1"/>
  <c r="AX238"/>
  <c r="AX231" s="1"/>
  <c r="AS240"/>
  <c r="CG240" s="1"/>
  <c r="T240" s="1"/>
  <c r="V240" s="1"/>
  <c r="W240" s="1"/>
  <c r="AX242"/>
  <c r="BH248"/>
  <c r="BH231" s="1"/>
  <c r="BH230" s="1"/>
  <c r="BH18" s="1"/>
  <c r="CL249"/>
  <c r="U249" s="1"/>
  <c r="X249" s="1"/>
  <c r="CL252"/>
  <c r="U252" s="1"/>
  <c r="X252" s="1"/>
  <c r="CB256"/>
  <c r="CB231" s="1"/>
  <c r="CB230" s="1"/>
  <c r="CB18" s="1"/>
  <c r="CL257"/>
  <c r="U257" s="1"/>
  <c r="X257" s="1"/>
  <c r="AI262"/>
  <c r="BR263"/>
  <c r="BR262" s="1"/>
  <c r="BR230" s="1"/>
  <c r="CG263"/>
  <c r="T263" s="1"/>
  <c r="AX264"/>
  <c r="CL265"/>
  <c r="U265" s="1"/>
  <c r="X265" s="1"/>
  <c r="BW262"/>
  <c r="AN269"/>
  <c r="BC271"/>
  <c r="CG271" s="1"/>
  <c r="T271" s="1"/>
  <c r="V271" s="1"/>
  <c r="W271" s="1"/>
  <c r="CO271"/>
  <c r="CL271" s="1"/>
  <c r="U271" s="1"/>
  <c r="X271" s="1"/>
  <c r="CH278"/>
  <c r="CG281"/>
  <c r="T281" s="1"/>
  <c r="V281" s="1"/>
  <c r="W281" s="1"/>
  <c r="AQ288"/>
  <c r="CP288"/>
  <c r="CL309"/>
  <c r="U309" s="1"/>
  <c r="X309" s="1"/>
  <c r="CL320"/>
  <c r="U320" s="1"/>
  <c r="X320" s="1"/>
  <c r="CL324"/>
  <c r="U324" s="1"/>
  <c r="X324" s="1"/>
  <c r="CP326"/>
  <c r="BH326"/>
  <c r="CJ255"/>
  <c r="CO255"/>
  <c r="CL255" s="1"/>
  <c r="U255" s="1"/>
  <c r="X255" s="1"/>
  <c r="BW255"/>
  <c r="BW231" s="1"/>
  <c r="BW230" s="1"/>
  <c r="BW18" s="1"/>
  <c r="CE262"/>
  <c r="CE230" s="1"/>
  <c r="CB263"/>
  <c r="CB262" s="1"/>
  <c r="CO267"/>
  <c r="CL267" s="1"/>
  <c r="U267" s="1"/>
  <c r="X267" s="1"/>
  <c r="AX267"/>
  <c r="CO280"/>
  <c r="CL280" s="1"/>
  <c r="U280" s="1"/>
  <c r="AN280"/>
  <c r="AN278" s="1"/>
  <c r="CJ282"/>
  <c r="AI282"/>
  <c r="CG282" s="1"/>
  <c r="T282" s="1"/>
  <c r="V282" s="1"/>
  <c r="W282" s="1"/>
  <c r="CO286"/>
  <c r="CL286" s="1"/>
  <c r="U286" s="1"/>
  <c r="X286" s="1"/>
  <c r="AN286"/>
  <c r="W289"/>
  <c r="CO289"/>
  <c r="CL289" s="1"/>
  <c r="U289" s="1"/>
  <c r="AN289"/>
  <c r="CJ290"/>
  <c r="AI290"/>
  <c r="AL288"/>
  <c r="CJ292"/>
  <c r="AI292"/>
  <c r="CG292" s="1"/>
  <c r="T292" s="1"/>
  <c r="V292" s="1"/>
  <c r="W292" s="1"/>
  <c r="CO297"/>
  <c r="CL297" s="1"/>
  <c r="U297" s="1"/>
  <c r="X297" s="1"/>
  <c r="AN297"/>
  <c r="AV288"/>
  <c r="AS302"/>
  <c r="CG302" s="1"/>
  <c r="T302" s="1"/>
  <c r="V302" s="1"/>
  <c r="W302" s="1"/>
  <c r="CO305"/>
  <c r="CL305" s="1"/>
  <c r="U305" s="1"/>
  <c r="X305" s="1"/>
  <c r="AX305"/>
  <c r="CO310"/>
  <c r="CL310" s="1"/>
  <c r="U310" s="1"/>
  <c r="X310" s="1"/>
  <c r="AX310"/>
  <c r="CO318"/>
  <c r="AX318"/>
  <c r="P321"/>
  <c r="R288"/>
  <c r="AI326"/>
  <c r="BF326"/>
  <c r="CJ326" s="1"/>
  <c r="BC327"/>
  <c r="BC326" s="1"/>
  <c r="AI197"/>
  <c r="AX203"/>
  <c r="AX195" s="1"/>
  <c r="AX16" s="1"/>
  <c r="AX211"/>
  <c r="AX239"/>
  <c r="CL244"/>
  <c r="U244" s="1"/>
  <c r="X244" s="1"/>
  <c r="BC246"/>
  <c r="CG246" s="1"/>
  <c r="T246" s="1"/>
  <c r="V246" s="1"/>
  <c r="W246" s="1"/>
  <c r="BM252"/>
  <c r="BM231" s="1"/>
  <c r="CJ253"/>
  <c r="CO253"/>
  <c r="CL253" s="1"/>
  <c r="U253" s="1"/>
  <c r="X253" s="1"/>
  <c r="CG255"/>
  <c r="T255" s="1"/>
  <c r="V255" s="1"/>
  <c r="W255" s="1"/>
  <c r="CJ263"/>
  <c r="CG269"/>
  <c r="T269" s="1"/>
  <c r="V269" s="1"/>
  <c r="W269" s="1"/>
  <c r="CL270"/>
  <c r="U270" s="1"/>
  <c r="X270" s="1"/>
  <c r="CJ271"/>
  <c r="BM271"/>
  <c r="BM262" s="1"/>
  <c r="CO272"/>
  <c r="CL272" s="1"/>
  <c r="U272" s="1"/>
  <c r="X272" s="1"/>
  <c r="CL285"/>
  <c r="U285" s="1"/>
  <c r="X285" s="1"/>
  <c r="BH288"/>
  <c r="CB288"/>
  <c r="BR288"/>
  <c r="CG304"/>
  <c r="T304" s="1"/>
  <c r="V304" s="1"/>
  <c r="W304" s="1"/>
  <c r="CJ304"/>
  <c r="CL317"/>
  <c r="U317" s="1"/>
  <c r="X317" s="1"/>
  <c r="CJ322"/>
  <c r="CL323"/>
  <c r="U323" s="1"/>
  <c r="X323" s="1"/>
  <c r="CI326"/>
  <c r="CN326"/>
  <c r="CG328"/>
  <c r="T328" s="1"/>
  <c r="V328" s="1"/>
  <c r="W328" s="1"/>
  <c r="CJ247"/>
  <c r="BC247"/>
  <c r="CJ259"/>
  <c r="CO259"/>
  <c r="CL259" s="1"/>
  <c r="U259" s="1"/>
  <c r="X259" s="1"/>
  <c r="BW259"/>
  <c r="V279"/>
  <c r="T278"/>
  <c r="CO284"/>
  <c r="CL284" s="1"/>
  <c r="U284" s="1"/>
  <c r="X284" s="1"/>
  <c r="AN284"/>
  <c r="CO291"/>
  <c r="CL291" s="1"/>
  <c r="U291" s="1"/>
  <c r="X291" s="1"/>
  <c r="AN291"/>
  <c r="CO295"/>
  <c r="CL295" s="1"/>
  <c r="U295" s="1"/>
  <c r="X295" s="1"/>
  <c r="AN295"/>
  <c r="CJ296"/>
  <c r="AI296"/>
  <c r="CG296" s="1"/>
  <c r="T296" s="1"/>
  <c r="V296" s="1"/>
  <c r="W296" s="1"/>
  <c r="CO299"/>
  <c r="CL299" s="1"/>
  <c r="U299" s="1"/>
  <c r="X299" s="1"/>
  <c r="AN299"/>
  <c r="CJ300"/>
  <c r="AI300"/>
  <c r="CG300" s="1"/>
  <c r="T300" s="1"/>
  <c r="V300" s="1"/>
  <c r="W300" s="1"/>
  <c r="BC320"/>
  <c r="BC288" s="1"/>
  <c r="BF288"/>
  <c r="BF230" s="1"/>
  <c r="BF18" s="1"/>
  <c r="CO322"/>
  <c r="AX322"/>
  <c r="AV195"/>
  <c r="AV16" s="1"/>
  <c r="BK231"/>
  <c r="CO245"/>
  <c r="CL245" s="1"/>
  <c r="U245" s="1"/>
  <c r="X245" s="1"/>
  <c r="CG247"/>
  <c r="T247" s="1"/>
  <c r="V247" s="1"/>
  <c r="W247" s="1"/>
  <c r="CL248"/>
  <c r="U248" s="1"/>
  <c r="X248" s="1"/>
  <c r="CG259"/>
  <c r="T259" s="1"/>
  <c r="V259" s="1"/>
  <c r="W259" s="1"/>
  <c r="AL262"/>
  <c r="BA262"/>
  <c r="BZ262"/>
  <c r="BZ230" s="1"/>
  <c r="CL264"/>
  <c r="U264" s="1"/>
  <c r="CG268"/>
  <c r="T268" s="1"/>
  <c r="V268" s="1"/>
  <c r="W268" s="1"/>
  <c r="CL269"/>
  <c r="U269" s="1"/>
  <c r="X269" s="1"/>
  <c r="CJ278"/>
  <c r="CO278"/>
  <c r="CL278" s="1"/>
  <c r="BK288"/>
  <c r="P288"/>
  <c r="CH288"/>
  <c r="CL293"/>
  <c r="U293" s="1"/>
  <c r="X293" s="1"/>
  <c r="CL301"/>
  <c r="U301" s="1"/>
  <c r="X301" s="1"/>
  <c r="CG303"/>
  <c r="T303" s="1"/>
  <c r="V303" s="1"/>
  <c r="W303" s="1"/>
  <c r="CG306"/>
  <c r="T306" s="1"/>
  <c r="V306" s="1"/>
  <c r="W306" s="1"/>
  <c r="CG308"/>
  <c r="T308" s="1"/>
  <c r="V308" s="1"/>
  <c r="W308" s="1"/>
  <c r="CG309"/>
  <c r="T309" s="1"/>
  <c r="V309" s="1"/>
  <c r="W309" s="1"/>
  <c r="CJ309"/>
  <c r="CG312"/>
  <c r="T312" s="1"/>
  <c r="V312" s="1"/>
  <c r="W312" s="1"/>
  <c r="CL318"/>
  <c r="U318" s="1"/>
  <c r="X318" s="1"/>
  <c r="CG320"/>
  <c r="T320" s="1"/>
  <c r="V320" s="1"/>
  <c r="W320" s="1"/>
  <c r="CJ320"/>
  <c r="CG322"/>
  <c r="T322" s="1"/>
  <c r="V322" s="1"/>
  <c r="W322" s="1"/>
  <c r="CL322"/>
  <c r="U322" s="1"/>
  <c r="X322" s="1"/>
  <c r="CG324"/>
  <c r="T324" s="1"/>
  <c r="V324" s="1"/>
  <c r="W324" s="1"/>
  <c r="CJ324"/>
  <c r="CL326"/>
  <c r="CO251"/>
  <c r="CL251" s="1"/>
  <c r="U251" s="1"/>
  <c r="X251" s="1"/>
  <c r="CJ254"/>
  <c r="CO282"/>
  <c r="CL282" s="1"/>
  <c r="U282" s="1"/>
  <c r="X282" s="1"/>
  <c r="CO292"/>
  <c r="CL292" s="1"/>
  <c r="U292" s="1"/>
  <c r="X292" s="1"/>
  <c r="CO296"/>
  <c r="CL296" s="1"/>
  <c r="U296" s="1"/>
  <c r="X296" s="1"/>
  <c r="CO298"/>
  <c r="CL298" s="1"/>
  <c r="U298" s="1"/>
  <c r="X298" s="1"/>
  <c r="CO300"/>
  <c r="CL300" s="1"/>
  <c r="U300" s="1"/>
  <c r="X300" s="1"/>
  <c r="CJ321"/>
  <c r="CO328"/>
  <c r="CL328" s="1"/>
  <c r="U328" s="1"/>
  <c r="X328" s="1"/>
  <c r="BW256"/>
  <c r="CG256" s="1"/>
  <c r="T256" s="1"/>
  <c r="V256" s="1"/>
  <c r="W256" s="1"/>
  <c r="AI301"/>
  <c r="CG301" s="1"/>
  <c r="T301" s="1"/>
  <c r="V301" s="1"/>
  <c r="W301" s="1"/>
  <c r="CJ303"/>
  <c r="CJ305"/>
  <c r="AX306"/>
  <c r="CJ308"/>
  <c r="CJ312"/>
  <c r="CJ319"/>
  <c r="AS325"/>
  <c r="CG325" s="1"/>
  <c r="T325" s="1"/>
  <c r="V325" s="1"/>
  <c r="W325" s="1"/>
  <c r="CJ327"/>
  <c r="AX302"/>
  <c r="AX288" s="1"/>
  <c r="AX304"/>
  <c r="AX309"/>
  <c r="AX311"/>
  <c r="AX320"/>
  <c r="W216" l="1"/>
  <c r="V216"/>
  <c r="V116"/>
  <c r="W116"/>
  <c r="X289"/>
  <c r="X288" s="1"/>
  <c r="U288"/>
  <c r="BK14"/>
  <c r="BC14"/>
  <c r="V97"/>
  <c r="W97"/>
  <c r="X166"/>
  <c r="U164"/>
  <c r="X164" s="1"/>
  <c r="X84"/>
  <c r="U82"/>
  <c r="BW20"/>
  <c r="BW14"/>
  <c r="BW12" s="1"/>
  <c r="BM230"/>
  <c r="BM18" s="1"/>
  <c r="BZ20"/>
  <c r="BZ18"/>
  <c r="BZ12" s="1"/>
  <c r="X280"/>
  <c r="U278"/>
  <c r="X278" s="1"/>
  <c r="CE20"/>
  <c r="CE18"/>
  <c r="CE12" s="1"/>
  <c r="BR18"/>
  <c r="BR20"/>
  <c r="W218"/>
  <c r="V218"/>
  <c r="W214"/>
  <c r="V214"/>
  <c r="W102"/>
  <c r="V102"/>
  <c r="U195"/>
  <c r="U16" s="1"/>
  <c r="X16" s="1"/>
  <c r="X196"/>
  <c r="X195" s="1"/>
  <c r="CG178"/>
  <c r="V100"/>
  <c r="W100"/>
  <c r="R14"/>
  <c r="AN80"/>
  <c r="U262"/>
  <c r="X262" s="1"/>
  <c r="X264"/>
  <c r="CL188"/>
  <c r="AN15"/>
  <c r="CL15" s="1"/>
  <c r="BP18"/>
  <c r="BP12" s="1"/>
  <c r="BP20"/>
  <c r="V209"/>
  <c r="W209"/>
  <c r="V198"/>
  <c r="W198"/>
  <c r="W232"/>
  <c r="U131"/>
  <c r="CL130"/>
  <c r="S20"/>
  <c r="S12" s="1"/>
  <c r="S14"/>
  <c r="AS82"/>
  <c r="AS81" s="1"/>
  <c r="CG93"/>
  <c r="T93" s="1"/>
  <c r="V106"/>
  <c r="W106"/>
  <c r="V89"/>
  <c r="W89"/>
  <c r="BK230"/>
  <c r="BK18" s="1"/>
  <c r="CG327"/>
  <c r="T327" s="1"/>
  <c r="CJ288"/>
  <c r="BA230"/>
  <c r="BA18" s="1"/>
  <c r="BC262"/>
  <c r="CG262" s="1"/>
  <c r="AS231"/>
  <c r="CJ130"/>
  <c r="CG180"/>
  <c r="CO130"/>
  <c r="AX82"/>
  <c r="X82"/>
  <c r="CG29"/>
  <c r="T29" s="1"/>
  <c r="W279"/>
  <c r="W278" s="1"/>
  <c r="V278"/>
  <c r="BU18"/>
  <c r="BU12" s="1"/>
  <c r="BU20"/>
  <c r="CP188"/>
  <c r="AR20"/>
  <c r="CP20" s="1"/>
  <c r="AR15"/>
  <c r="X327"/>
  <c r="U326"/>
  <c r="X326" s="1"/>
  <c r="V199"/>
  <c r="W199"/>
  <c r="V208"/>
  <c r="W208"/>
  <c r="BA14"/>
  <c r="BA12" s="1"/>
  <c r="BA20"/>
  <c r="AQ129"/>
  <c r="CO164"/>
  <c r="CL164" s="1"/>
  <c r="Q16"/>
  <c r="Q20"/>
  <c r="Q12" s="1"/>
  <c r="AU20"/>
  <c r="CI20" s="1"/>
  <c r="AU15"/>
  <c r="CK188"/>
  <c r="AM20"/>
  <c r="CK20" s="1"/>
  <c r="AM15"/>
  <c r="T131"/>
  <c r="CG130"/>
  <c r="X138"/>
  <c r="O138" s="1"/>
  <c r="O130" s="1"/>
  <c r="O129" s="1"/>
  <c r="O80" s="1"/>
  <c r="V95"/>
  <c r="W95"/>
  <c r="CJ262"/>
  <c r="AN288"/>
  <c r="AN230" s="1"/>
  <c r="AN18" s="1"/>
  <c r="AL230"/>
  <c r="CG252"/>
  <c r="T252" s="1"/>
  <c r="V252" s="1"/>
  <c r="W252" s="1"/>
  <c r="BC231"/>
  <c r="BC230" s="1"/>
  <c r="BC18" s="1"/>
  <c r="CG266"/>
  <c r="T266" s="1"/>
  <c r="V266" s="1"/>
  <c r="W266" s="1"/>
  <c r="CG220"/>
  <c r="T220" s="1"/>
  <c r="CJ195"/>
  <c r="AX105"/>
  <c r="CO178"/>
  <c r="CL178" s="1"/>
  <c r="AS130"/>
  <c r="AS129" s="1"/>
  <c r="P105"/>
  <c r="P81" s="1"/>
  <c r="P80" s="1"/>
  <c r="CG105"/>
  <c r="CG113"/>
  <c r="T113" s="1"/>
  <c r="BM27"/>
  <c r="CL28"/>
  <c r="U28" s="1"/>
  <c r="CG30"/>
  <c r="T30" s="1"/>
  <c r="V263"/>
  <c r="T262"/>
  <c r="AI231"/>
  <c r="CG233"/>
  <c r="T233" s="1"/>
  <c r="CN230"/>
  <c r="AP20"/>
  <c r="CN20" s="1"/>
  <c r="AP18"/>
  <c r="AV20"/>
  <c r="AV15"/>
  <c r="V202"/>
  <c r="W202"/>
  <c r="AL129"/>
  <c r="CJ164"/>
  <c r="X106"/>
  <c r="X105" s="1"/>
  <c r="U105"/>
  <c r="X139"/>
  <c r="O139" s="1"/>
  <c r="BH14"/>
  <c r="V159"/>
  <c r="W160"/>
  <c r="W159" s="1"/>
  <c r="AS288"/>
  <c r="CO288"/>
  <c r="CL288" s="1"/>
  <c r="P195"/>
  <c r="P16" s="1"/>
  <c r="CO195"/>
  <c r="CL195" s="1"/>
  <c r="BH195"/>
  <c r="BH16" s="1"/>
  <c r="X231"/>
  <c r="CG111"/>
  <c r="T111" s="1"/>
  <c r="CL179"/>
  <c r="BR12"/>
  <c r="CG197"/>
  <c r="T197" s="1"/>
  <c r="AI195"/>
  <c r="CG290"/>
  <c r="T290" s="1"/>
  <c r="AI288"/>
  <c r="CG288" s="1"/>
  <c r="CM230"/>
  <c r="AT20"/>
  <c r="CM20" s="1"/>
  <c r="AT18"/>
  <c r="BF20"/>
  <c r="BF16"/>
  <c r="BF12" s="1"/>
  <c r="CH188"/>
  <c r="AJ20"/>
  <c r="AJ15"/>
  <c r="CO262"/>
  <c r="CL262" s="1"/>
  <c r="AQ230"/>
  <c r="CB20"/>
  <c r="CB15"/>
  <c r="CB12" s="1"/>
  <c r="CG165"/>
  <c r="T165" s="1"/>
  <c r="AI164"/>
  <c r="CG164" s="1"/>
  <c r="CO188"/>
  <c r="AQ15"/>
  <c r="CO15" s="1"/>
  <c r="CG188"/>
  <c r="AI15"/>
  <c r="CG15" s="1"/>
  <c r="U179"/>
  <c r="U178" s="1"/>
  <c r="X178" s="1"/>
  <c r="X180"/>
  <c r="X179" s="1"/>
  <c r="X160"/>
  <c r="U159"/>
  <c r="X159" s="1"/>
  <c r="V91"/>
  <c r="W91"/>
  <c r="CG84"/>
  <c r="T84" s="1"/>
  <c r="AI82"/>
  <c r="CG326"/>
  <c r="AX262"/>
  <c r="AX230" s="1"/>
  <c r="AX18" s="1"/>
  <c r="BC195"/>
  <c r="BC16" s="1"/>
  <c r="AI278"/>
  <c r="CG278" s="1"/>
  <c r="CG205"/>
  <c r="T205" s="1"/>
  <c r="R195"/>
  <c r="R16" s="1"/>
  <c r="CO231"/>
  <c r="CL231" s="1"/>
  <c r="CG181"/>
  <c r="T181" s="1"/>
  <c r="V181" s="1"/>
  <c r="W181" s="1"/>
  <c r="U231"/>
  <c r="U230" s="1"/>
  <c r="R130"/>
  <c r="CO179"/>
  <c r="CG108"/>
  <c r="T108" s="1"/>
  <c r="T159"/>
  <c r="CG28"/>
  <c r="T28" s="1"/>
  <c r="O14" l="1"/>
  <c r="O20"/>
  <c r="O12" s="1"/>
  <c r="CG82"/>
  <c r="AI81"/>
  <c r="CO230"/>
  <c r="AQ18"/>
  <c r="CO18" s="1"/>
  <c r="CG195"/>
  <c r="AI16"/>
  <c r="CG16" s="1"/>
  <c r="CJ129"/>
  <c r="AL80"/>
  <c r="V233"/>
  <c r="T231"/>
  <c r="V30"/>
  <c r="W30"/>
  <c r="W113"/>
  <c r="V113"/>
  <c r="V220"/>
  <c r="W220"/>
  <c r="CJ230"/>
  <c r="AL18"/>
  <c r="CJ18" s="1"/>
  <c r="T130"/>
  <c r="V131"/>
  <c r="AU12"/>
  <c r="CI12" s="1"/>
  <c r="CI15"/>
  <c r="CN15"/>
  <c r="T326"/>
  <c r="V327"/>
  <c r="X131"/>
  <c r="X130" s="1"/>
  <c r="U130"/>
  <c r="U129" s="1"/>
  <c r="X129" s="1"/>
  <c r="AS80"/>
  <c r="U81"/>
  <c r="U80" s="1"/>
  <c r="BK12"/>
  <c r="V108"/>
  <c r="W108"/>
  <c r="W105" s="1"/>
  <c r="X230"/>
  <c r="U18"/>
  <c r="X18" s="1"/>
  <c r="V205"/>
  <c r="W205"/>
  <c r="AT12"/>
  <c r="CM12" s="1"/>
  <c r="CH18"/>
  <c r="CM18"/>
  <c r="V290"/>
  <c r="T288"/>
  <c r="AV12"/>
  <c r="CJ15"/>
  <c r="W263"/>
  <c r="W262" s="1"/>
  <c r="V262"/>
  <c r="BM22"/>
  <c r="CG27"/>
  <c r="CL27"/>
  <c r="V93"/>
  <c r="W93"/>
  <c r="CH20"/>
  <c r="AI129"/>
  <c r="CG129" s="1"/>
  <c r="AX81"/>
  <c r="AX80" s="1"/>
  <c r="AS230"/>
  <c r="AS18" s="1"/>
  <c r="R20"/>
  <c r="R12" s="1"/>
  <c r="CJ16"/>
  <c r="BC20"/>
  <c r="V28"/>
  <c r="W28"/>
  <c r="T27"/>
  <c r="T22" s="1"/>
  <c r="T21" s="1"/>
  <c r="CH15"/>
  <c r="AJ12"/>
  <c r="CH12" s="1"/>
  <c r="W111"/>
  <c r="V111"/>
  <c r="U27"/>
  <c r="U22" s="1"/>
  <c r="X28"/>
  <c r="X27" s="1"/>
  <c r="P14"/>
  <c r="P20"/>
  <c r="P12" s="1"/>
  <c r="CP15"/>
  <c r="AR12"/>
  <c r="CP12" s="1"/>
  <c r="BH12"/>
  <c r="X81"/>
  <c r="V105"/>
  <c r="BC12"/>
  <c r="V84"/>
  <c r="V82" s="1"/>
  <c r="W84"/>
  <c r="W82" s="1"/>
  <c r="T82"/>
  <c r="V165"/>
  <c r="T164"/>
  <c r="V197"/>
  <c r="V195" s="1"/>
  <c r="V16" s="1"/>
  <c r="W197"/>
  <c r="W195" s="1"/>
  <c r="W16" s="1"/>
  <c r="T195"/>
  <c r="T16" s="1"/>
  <c r="CN18"/>
  <c r="AP12"/>
  <c r="CN12" s="1"/>
  <c r="CG231"/>
  <c r="AI230"/>
  <c r="CK15"/>
  <c r="AM12"/>
  <c r="CK12" s="1"/>
  <c r="CO129"/>
  <c r="CL129" s="1"/>
  <c r="AQ80"/>
  <c r="V29"/>
  <c r="W29"/>
  <c r="CG179"/>
  <c r="T180"/>
  <c r="AN14"/>
  <c r="AN12" s="1"/>
  <c r="AN20"/>
  <c r="CL230"/>
  <c r="BH20"/>
  <c r="T105"/>
  <c r="BK20"/>
  <c r="U21" l="1"/>
  <c r="X22"/>
  <c r="AX20"/>
  <c r="AX14"/>
  <c r="AX12" s="1"/>
  <c r="X80"/>
  <c r="U14"/>
  <c r="X14" s="1"/>
  <c r="T129"/>
  <c r="BM21"/>
  <c r="CL22"/>
  <c r="CG22"/>
  <c r="W131"/>
  <c r="W130" s="1"/>
  <c r="V130"/>
  <c r="V129" s="1"/>
  <c r="AL20"/>
  <c r="CJ20" s="1"/>
  <c r="CJ80"/>
  <c r="AL14"/>
  <c r="W81"/>
  <c r="T81"/>
  <c r="V27"/>
  <c r="V22" s="1"/>
  <c r="V21" s="1"/>
  <c r="V180"/>
  <c r="T179"/>
  <c r="T178" s="1"/>
  <c r="AQ20"/>
  <c r="CO20" s="1"/>
  <c r="CL20" s="1"/>
  <c r="CO80"/>
  <c r="CL80" s="1"/>
  <c r="AQ14"/>
  <c r="CG230"/>
  <c r="AI18"/>
  <c r="CG18" s="1"/>
  <c r="V164"/>
  <c r="W165"/>
  <c r="W164" s="1"/>
  <c r="W327"/>
  <c r="W326" s="1"/>
  <c r="V326"/>
  <c r="W233"/>
  <c r="W231" s="1"/>
  <c r="V231"/>
  <c r="W27"/>
  <c r="W22" s="1"/>
  <c r="W21" s="1"/>
  <c r="CL18"/>
  <c r="T13"/>
  <c r="W290"/>
  <c r="W288" s="1"/>
  <c r="V288"/>
  <c r="AS14"/>
  <c r="AS12" s="1"/>
  <c r="AS20"/>
  <c r="CG81"/>
  <c r="AI80"/>
  <c r="V81"/>
  <c r="T230"/>
  <c r="T18" s="1"/>
  <c r="W13" l="1"/>
  <c r="BM20"/>
  <c r="BM13"/>
  <c r="CL21"/>
  <c r="CG21"/>
  <c r="X21"/>
  <c r="U20"/>
  <c r="X20" s="1"/>
  <c r="U13"/>
  <c r="AI20"/>
  <c r="CG20" s="1"/>
  <c r="CG80"/>
  <c r="AI14"/>
  <c r="T80"/>
  <c r="V13"/>
  <c r="W230"/>
  <c r="W18" s="1"/>
  <c r="CO14"/>
  <c r="CL14" s="1"/>
  <c r="AQ12"/>
  <c r="CO12" s="1"/>
  <c r="CL12" s="1"/>
  <c r="W180"/>
  <c r="W179" s="1"/>
  <c r="W178" s="1"/>
  <c r="V179"/>
  <c r="V178" s="1"/>
  <c r="V80" s="1"/>
  <c r="CJ14"/>
  <c r="AL12"/>
  <c r="CJ12" s="1"/>
  <c r="V230"/>
  <c r="V18" s="1"/>
  <c r="W129"/>
  <c r="W80" s="1"/>
  <c r="W14" l="1"/>
  <c r="W12" s="1"/>
  <c r="W20"/>
  <c r="V14"/>
  <c r="V20"/>
  <c r="CG14"/>
  <c r="AI12"/>
  <c r="CG12" s="1"/>
  <c r="U12"/>
  <c r="X12" s="1"/>
  <c r="X13"/>
  <c r="T14"/>
  <c r="T12" s="1"/>
  <c r="T20"/>
  <c r="BM12"/>
  <c r="CL13"/>
  <c r="CG13"/>
  <c r="V12"/>
</calcChain>
</file>

<file path=xl/sharedStrings.xml><?xml version="1.0" encoding="utf-8"?>
<sst xmlns="http://schemas.openxmlformats.org/spreadsheetml/2006/main" count="2195" uniqueCount="404">
  <si>
    <t>Приложение №6</t>
  </si>
  <si>
    <t>Форма 2. План финансирования капитальных вложений по инвестиционным проектам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</si>
  <si>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</si>
  <si>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</si>
  <si>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</si>
  <si>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</si>
  <si>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</si>
  <si>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</si>
  <si>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</si>
  <si>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</si>
  <si>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</si>
  <si>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01.01.года 
2025,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</si>
  <si>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</si>
  <si>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</si>
  <si>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</si>
  <si>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2024
года 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</si>
  <si>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</si>
  <si>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</si>
  <si>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 xml:space="preserve"> план</t>
  </si>
  <si>
    <t>Предложение по корректировке утвержденного плана</t>
  </si>
  <si>
    <t>План</t>
  </si>
  <si>
    <t>Предложение по корректировке утвержденного плана 2024 года</t>
  </si>
  <si>
    <t>План
года 2025</t>
  </si>
  <si>
    <t>Предложение по корректировке утвержденного плана 2025 года</t>
  </si>
  <si>
    <t>План
года 2026</t>
  </si>
  <si>
    <t>Предложение по корректировке утвержденного плана 2026 года</t>
  </si>
  <si>
    <t>План
года 2027</t>
  </si>
  <si>
    <t>Предложение по корректировке утвержденного плана 2027 года</t>
  </si>
  <si>
    <t>План
года 2028</t>
  </si>
  <si>
    <t>Предложение по корректировке утвержденного плана 2028 года</t>
  </si>
  <si>
    <t>План
года 2029</t>
  </si>
  <si>
    <t>Предложение по корректировке утвержденного плана 2029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</si>
  <si>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</si>
  <si>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</si>
  <si>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</si>
  <si>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</si>
  <si>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</si>
  <si>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</si>
  <si>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</si>
  <si>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</si>
  <si>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01.01.года 2024</t>
  </si>
  <si>
    <r>
      <t>План 
на 01.01.года 2024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</si>
  <si>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01.01.года 2024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</si>
  <si>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</si>
  <si>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</si>
  <si>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</si>
  <si>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</si>
  <si>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</si>
  <si>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</si>
  <si>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</si>
  <si>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</si>
  <si>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</si>
  <si>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</si>
  <si>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</si>
  <si>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</si>
  <si>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</si>
  <si>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</si>
  <si>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</si>
  <si>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</si>
  <si>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</si>
  <si>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</si>
  <si>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</si>
  <si>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</si>
  <si>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</si>
  <si>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</si>
  <si>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</si>
  <si>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</si>
  <si>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</si>
  <si>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</si>
  <si>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</si>
  <si>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</si>
  <si>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</si>
  <si>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1.1.1.1.2</t>
  </si>
  <si>
    <t>1.1.1.1.3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</si>
  <si>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</si>
  <si>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</si>
  <si>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</si>
  <si>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1.1.1.2.2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</si>
  <si>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</si>
  <si>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</si>
  <si>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1.1.1.3.2</t>
  </si>
  <si>
    <t>1.1.1.3.3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</si>
  <si>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</si>
  <si>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</si>
  <si>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</si>
  <si>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</si>
  <si>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1.1.2.1.1</t>
  </si>
  <si>
    <t>1.1.2.1.2</t>
  </si>
  <si>
    <t>1.1.2.1.3</t>
  </si>
  <si>
    <t>1.1.2.2</t>
  </si>
  <si>
    <t>Технологическое присоединение к электрическим сетям иных сетевых организаций, всего, в том числе:</t>
  </si>
  <si>
    <t>1.1.2.2.1</t>
  </si>
  <si>
    <t>1.1.2.2.2</t>
  </si>
  <si>
    <t>1.1.2.2.3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</si>
  <si>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</si>
  <si>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</si>
  <si>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</si>
  <si>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</si>
  <si>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</si>
  <si>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</si>
  <si>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</si>
  <si>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1.1.3.1.1.</t>
  </si>
  <si>
    <t>1.1.3.1.2</t>
  </si>
  <si>
    <t>1.1.3.1.3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</si>
  <si>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</si>
  <si>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</si>
  <si>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</si>
  <si>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</si>
  <si>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</si>
  <si>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</si>
  <si>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</si>
  <si>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</si>
  <si>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</si>
  <si>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</si>
  <si>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1.1.4.1.2</t>
  </si>
  <si>
    <t>1.1.4.1.3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</si>
  <si>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</si>
  <si>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</si>
  <si>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</si>
  <si>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</si>
  <si>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</si>
  <si>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</si>
  <si>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</si>
  <si>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</si>
  <si>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</si>
  <si>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</si>
  <si>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</si>
  <si>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</si>
  <si>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</t>
  </si>
  <si>
    <t>март 2024</t>
  </si>
  <si>
    <t>март 2025</t>
  </si>
  <si>
    <t>изменение сметной стоимости перерасчет смет в РИМ , выполнение работ хоз. способом</t>
  </si>
  <si>
    <t>1.2.1.1.2</t>
  </si>
  <si>
    <t>1.2.1.1.3</t>
  </si>
  <si>
    <t>1.2.1.1.4</t>
  </si>
  <si>
    <t>1.2.1.1.5</t>
  </si>
  <si>
    <t>Отсутствие необходимости замены силового тр-ра  в связи с переспределением нагрузки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</si>
  <si>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</si>
  <si>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</si>
  <si>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</si>
  <si>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</si>
  <si>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</si>
  <si>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</si>
  <si>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</si>
  <si>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</si>
  <si>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</si>
  <si>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</si>
  <si>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Необходимость замены силового тр-ра  в связи с перегрузкой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</si>
  <si>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</si>
  <si>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</si>
  <si>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</si>
  <si>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</si>
  <si>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</si>
  <si>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</si>
  <si>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</si>
  <si>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</si>
  <si>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</si>
  <si>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</si>
  <si>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</si>
  <si>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</si>
  <si>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</si>
  <si>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</si>
  <si>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</si>
  <si>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</si>
  <si>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</si>
  <si>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</si>
  <si>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</si>
  <si>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</si>
  <si>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</si>
  <si>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</si>
  <si>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</si>
  <si>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</si>
  <si>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</si>
  <si>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</si>
  <si>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изменение титула и сметной стомости в связи с увеличением объемов работ (охвачено большее кол-во подстанций)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</si>
  <si>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</si>
  <si>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</si>
  <si>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</si>
  <si>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</si>
  <si>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</si>
  <si>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</si>
  <si>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</si>
  <si>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</si>
  <si>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</si>
  <si>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1.2.3.1.11</t>
  </si>
  <si>
    <t>1.2.3.1.12</t>
  </si>
  <si>
    <t>1.2.3.1.13</t>
  </si>
  <si>
    <t>1.2.3.1.14</t>
  </si>
  <si>
    <t>1.2.3.1.15</t>
  </si>
  <si>
    <t>1.2.3.1.16</t>
  </si>
  <si>
    <t>1.2.3.2</t>
  </si>
  <si>
    <t>«Установка приборов учета, класс напряжения 6 (10) кВ, всего, в том числе:»</t>
  </si>
  <si>
    <t>1.2.3.2.1</t>
  </si>
  <si>
    <t>1.2.3.2.2</t>
  </si>
  <si>
    <t>1.2.3.2.3</t>
  </si>
  <si>
    <t>1.2.3.3</t>
  </si>
  <si>
    <t>«Установка приборов учета, класс напряжения 35 кВ, всего, в том числе:»</t>
  </si>
  <si>
    <t>1.2.3.3.1</t>
  </si>
  <si>
    <t>1.2.3.3.2</t>
  </si>
  <si>
    <t>1.2.3.3.3</t>
  </si>
  <si>
    <t>1.2.3.4</t>
  </si>
  <si>
    <t>«Установка приборов учета, класс напряжения 110 кВ и выше, всего, в том числе:»</t>
  </si>
  <si>
    <t>1.2.3.4.1</t>
  </si>
  <si>
    <t>1.2.3.4.2</t>
  </si>
  <si>
    <t>1.2.3.4.3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</si>
  <si>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</si>
  <si>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</si>
  <si>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</si>
  <si>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1.2.3.5.2</t>
  </si>
  <si>
    <t>1.2.3.5.3</t>
  </si>
  <si>
    <t>1.2.3.5.4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</si>
  <si>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</si>
  <si>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</si>
  <si>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</si>
  <si>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 xml:space="preserve">изменение сметной стоимости в связи корректировкой объемов работ в части изменения кол-ва подстанций </t>
  </si>
  <si>
    <t>1.2.3.6.2</t>
  </si>
  <si>
    <t>1.2.3.6.3</t>
  </si>
  <si>
    <t>1.2.3.6.4</t>
  </si>
  <si>
    <t>1.2.3.6.5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</si>
  <si>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</si>
  <si>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</si>
  <si>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1.2.3.7.1</t>
  </si>
  <si>
    <t>1.2.3.7.2</t>
  </si>
  <si>
    <t>1.2.3.7.3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</si>
  <si>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</si>
  <si>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</si>
  <si>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1.2.3.8.1</t>
  </si>
  <si>
    <t>1.2.3.8.2</t>
  </si>
  <si>
    <t>1.2.3.8.3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</si>
  <si>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</si>
  <si>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</si>
  <si>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</si>
  <si>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</si>
  <si>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</si>
  <si>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</si>
  <si>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</si>
  <si>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</si>
  <si>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</si>
  <si>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</si>
  <si>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1.2.4.2.3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</si>
  <si>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</si>
  <si>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</si>
  <si>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</si>
  <si>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</si>
  <si>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1.3.1.1</t>
  </si>
  <si>
    <t>1.3.1.2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</si>
  <si>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</si>
  <si>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</si>
  <si>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</si>
  <si>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1.3.2.2</t>
  </si>
  <si>
    <t>1.4</t>
  </si>
  <si>
    <t>Прочее новое строительство объектов электросетевого хозяйства, всего, в том числе:</t>
  </si>
  <si>
    <t>1.4.1</t>
  </si>
  <si>
    <t>Изменение объемов работ, пересчет сметной стоимости в РИМ, увеличение рыночной стоимости оборудования</t>
  </si>
  <si>
    <t>1.4.2</t>
  </si>
  <si>
    <t>1.4.3</t>
  </si>
  <si>
    <t>перенос выполнения на 2026г</t>
  </si>
  <si>
    <t>1.4.4</t>
  </si>
  <si>
    <t>1.4.5</t>
  </si>
  <si>
    <t>несоответствие срока реализации в соответствии с  концессионным соглашением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</si>
  <si>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</si>
  <si>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</si>
  <si>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</si>
  <si>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</si>
  <si>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</si>
  <si>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</si>
  <si>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</si>
  <si>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</si>
  <si>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</si>
  <si>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</si>
  <si>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</si>
  <si>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</si>
  <si>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Увеличение рыночной стоимости материалов и оборудования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</si>
  <si>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</si>
  <si>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</si>
  <si>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</si>
  <si>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</si>
  <si>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</si>
  <si>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</si>
  <si>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</si>
  <si>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</si>
  <si>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</si>
  <si>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</si>
  <si>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</si>
  <si>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1.4.42</t>
  </si>
  <si>
    <t>1.4.43</t>
  </si>
  <si>
    <t>1.4.44</t>
  </si>
  <si>
    <t>1.5</t>
  </si>
  <si>
    <t>Покупка земельных участков для целей реализации инвестиционных проектов, всего, в том числе:</t>
  </si>
  <si>
    <t>1.5.1</t>
  </si>
  <si>
    <t>1.5.2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</si>
  <si>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</si>
  <si>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</si>
  <si>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</si>
  <si>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</si>
  <si>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</si>
  <si>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>Н</t>
  </si>
  <si>
    <t>отсутствие источника финансирования в 2025 г (перенос на 2028 в составе S_AT.2028.01)</t>
  </si>
  <si>
    <t>1.6.1.2</t>
  </si>
  <si>
    <t>изменение рыночной стоимости</t>
  </si>
  <si>
    <t>1.6.1.3</t>
  </si>
  <si>
    <t>1.6.1.4</t>
  </si>
  <si>
    <t>изменение титула и стоимости в связи с изменением кол-ва а/м и их марок</t>
  </si>
  <si>
    <t>1.6.1.5</t>
  </si>
  <si>
    <t>1.6.1.6</t>
  </si>
  <si>
    <t>1.6.1.7</t>
  </si>
  <si>
    <t xml:space="preserve">изменение титула и стоимости в связи с изменением кол-ва а/м 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</si>
  <si>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</si>
  <si>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</si>
  <si>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</si>
  <si>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</si>
  <si>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</si>
  <si>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</si>
  <si>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</si>
  <si>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</si>
  <si>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</si>
  <si>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</si>
  <si>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</si>
  <si>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</si>
  <si>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</si>
  <si>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</si>
  <si>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1.6.1.22</t>
  </si>
  <si>
    <t>1.6.1.23</t>
  </si>
  <si>
    <t>1.6.1.24</t>
  </si>
  <si>
    <t>1.6.1.25</t>
  </si>
  <si>
    <t>1.6.1.26</t>
  </si>
  <si>
    <t>1.6.1.27</t>
  </si>
  <si>
    <t>1.6.1.28</t>
  </si>
  <si>
    <t>1.6.1.35</t>
  </si>
  <si>
    <t>1.6.2</t>
  </si>
  <si>
    <t>Приобретение прочих основных средств</t>
  </si>
  <si>
    <t>1.6.2.1</t>
  </si>
  <si>
    <t>изменение стоимости и увеличение основных средств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</si>
  <si>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</si>
  <si>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</si>
  <si>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</si>
  <si>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</si>
  <si>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</si>
  <si>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</si>
  <si>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</si>
  <si>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</si>
  <si>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</si>
  <si>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</si>
  <si>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1.6.2.12</t>
  </si>
  <si>
    <t>1.6.2.13</t>
  </si>
  <si>
    <t>1.6.2.14</t>
  </si>
  <si>
    <t>1.6.2.15</t>
  </si>
  <si>
    <t>1.6.3</t>
  </si>
  <si>
    <t>Консолидация электросетевых активов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</si>
  <si>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</si>
  <si>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</si>
  <si>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</si>
  <si>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</si>
  <si>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</si>
  <si>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</si>
  <si>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</si>
  <si>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</si>
  <si>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1.6.3.9</t>
  </si>
  <si>
    <t>1.6.4</t>
  </si>
  <si>
    <t>ПИР для строительства будущих лет</t>
  </si>
  <si>
    <t>1.6.4.1</t>
  </si>
  <si>
    <t>П</t>
  </si>
  <si>
    <t>корректировка ПИР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</si>
  <si>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</si>
  <si>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</si>
  <si>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</si>
  <si>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</si>
  <si>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</si>
  <si>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</si>
  <si>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</si>
  <si>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</si>
  <si>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</si>
  <si>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</si>
  <si>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</si>
  <si>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</si>
  <si>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</si>
  <si>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</si>
  <si>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</si>
  <si>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</si>
  <si>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</si>
  <si>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</si>
  <si>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</si>
  <si>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</si>
  <si>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</si>
  <si>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</si>
  <si>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</si>
  <si>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</si>
  <si>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</si>
  <si>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</si>
  <si>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</si>
  <si>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</si>
  <si>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</si>
  <si>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</si>
  <si>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</si>
  <si>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</si>
  <si>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</si>
  <si>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</si>
  <si>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</si>
  <si>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</si>
  <si>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1.6.5</t>
  </si>
  <si>
    <t>Строительство зданий и сооружений</t>
  </si>
  <si>
    <t>1.6.5.1</t>
  </si>
  <si>
    <t>1.6.5.2</t>
  </si>
  <si>
    <t>\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</si>
</sst>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#,##0.0000"/>
    <numFmt numFmtId="165" formatCode="_-* #,##0.00\ _р_._-;\-* #,##0.00\ _р_._-;_-* &quot;-&quot;??\ _р_._-;_-@_-"/>
    <numFmt numFmtId="166" formatCode="0.0000"/>
    <numFmt numFmtId="167" formatCode="0.00000"/>
    <numFmt numFmtId="168" formatCode="_-* #,##0.00_р_._-;\-* #,##0.00_р_._-;_-* &quot;-&quot;??_р_._-;_-@_-"/>
    <numFmt numFmtId="169" formatCode="0_)"/>
    <numFmt numFmtId="170" formatCode="#,##0_ ;\-#,##0\ "/>
    <numFmt numFmtId="171" formatCode="_-* #,##0.00_-;\-* #,##0.00_-;_-* &quot;-&quot;??_-;_-@_-"/>
  </numFmts>
  <fonts count="3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55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4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7" fillId="0" borderId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32" borderId="0" applyNumberFormat="0" applyBorder="0" applyAlignment="0" applyProtection="0"/>
    <xf numFmtId="0" fontId="18" fillId="20" borderId="14" applyNumberFormat="0" applyAlignment="0" applyProtection="0"/>
    <xf numFmtId="0" fontId="19" fillId="33" borderId="15" applyNumberFormat="0" applyAlignment="0" applyProtection="0"/>
    <xf numFmtId="0" fontId="20" fillId="33" borderId="14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26" fillId="34" borderId="20" applyNumberFormat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3" fillId="0" borderId="0"/>
    <xf numFmtId="0" fontId="2" fillId="0" borderId="0"/>
    <xf numFmtId="0" fontId="29" fillId="0" borderId="0"/>
    <xf numFmtId="0" fontId="14" fillId="0" borderId="0"/>
    <xf numFmtId="0" fontId="1" fillId="0" borderId="0"/>
    <xf numFmtId="0" fontId="14" fillId="0" borderId="0"/>
    <xf numFmtId="169" fontId="30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2" fillId="16" borderId="0" applyNumberFormat="0" applyBorder="0" applyAlignment="0" applyProtection="0"/>
    <xf numFmtId="0" fontId="33" fillId="0" borderId="0" applyNumberFormat="0" applyFill="0" applyBorder="0" applyAlignment="0" applyProtection="0"/>
    <xf numFmtId="0" fontId="15" fillId="36" borderId="21" applyNumberFormat="0" applyFont="0" applyAlignment="0" applyProtection="0"/>
    <xf numFmtId="0" fontId="15" fillId="36" borderId="21" applyNumberFormat="0" applyFont="0" applyAlignment="0" applyProtection="0"/>
    <xf numFmtId="0" fontId="15" fillId="36" borderId="21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22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17" borderId="0" applyNumberFormat="0" applyBorder="0" applyAlignment="0" applyProtection="0"/>
  </cellStyleXfs>
  <cellXfs count="148">
    <xf numFmtId="0" fontId="0" fillId="0" borderId="0" xfId="0"/>
    <xf numFmtId="0" fontId="2" fillId="2" borderId="0" xfId="0" applyFont="1" applyFill="1"/>
    <xf numFmtId="0" fontId="2" fillId="2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/>
    <xf numFmtId="0" fontId="2" fillId="2" borderId="0" xfId="2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4" fontId="2" fillId="2" borderId="0" xfId="0" applyNumberFormat="1" applyFont="1" applyFill="1"/>
    <xf numFmtId="164" fontId="2" fillId="2" borderId="0" xfId="0" applyNumberFormat="1" applyFont="1" applyFill="1"/>
    <xf numFmtId="0" fontId="2" fillId="2" borderId="0" xfId="0" applyFont="1" applyFill="1" applyAlignment="1">
      <alignment horizontal="right"/>
    </xf>
    <xf numFmtId="164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left" vertical="center" wrapText="1"/>
    </xf>
    <xf numFmtId="2" fontId="8" fillId="2" borderId="2" xfId="1" applyNumberFormat="1" applyFont="1" applyFill="1" applyBorder="1" applyAlignment="1">
      <alignment horizontal="center" vertical="center"/>
    </xf>
    <xf numFmtId="2" fontId="8" fillId="2" borderId="2" xfId="1" applyNumberFormat="1" applyFont="1" applyFill="1" applyBorder="1" applyAlignment="1">
      <alignment horizontal="center" vertical="center" wrapText="1"/>
    </xf>
    <xf numFmtId="166" fontId="8" fillId="2" borderId="2" xfId="1" applyNumberFormat="1" applyFont="1" applyFill="1" applyBorder="1" applyAlignment="1">
      <alignment horizontal="center" vertical="center" wrapText="1"/>
    </xf>
    <xf numFmtId="2" fontId="8" fillId="0" borderId="0" xfId="2" applyNumberFormat="1" applyFont="1"/>
    <xf numFmtId="2" fontId="4" fillId="0" borderId="0" xfId="0" applyNumberFormat="1" applyFont="1" applyFill="1"/>
    <xf numFmtId="167" fontId="10" fillId="0" borderId="0" xfId="0" applyNumberFormat="1" applyFont="1" applyFill="1"/>
    <xf numFmtId="2" fontId="2" fillId="0" borderId="0" xfId="0" applyNumberFormat="1" applyFont="1" applyFill="1"/>
    <xf numFmtId="167" fontId="5" fillId="0" borderId="0" xfId="0" applyNumberFormat="1" applyFont="1" applyFill="1"/>
    <xf numFmtId="2" fontId="5" fillId="0" borderId="0" xfId="0" applyNumberFormat="1" applyFont="1" applyFill="1"/>
    <xf numFmtId="2" fontId="8" fillId="2" borderId="2" xfId="2" applyNumberFormat="1" applyFont="1" applyFill="1" applyBorder="1" applyAlignment="1">
      <alignment horizontal="left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left" vertical="center" wrapText="1"/>
    </xf>
    <xf numFmtId="2" fontId="2" fillId="2" borderId="2" xfId="2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2" fontId="4" fillId="3" borderId="0" xfId="0" applyNumberFormat="1" applyFont="1" applyFill="1"/>
    <xf numFmtId="2" fontId="5" fillId="3" borderId="0" xfId="0" applyNumberFormat="1" applyFont="1" applyFill="1"/>
    <xf numFmtId="2" fontId="2" fillId="2" borderId="2" xfId="2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2" xfId="3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/>
    <xf numFmtId="2" fontId="2" fillId="2" borderId="2" xfId="0" applyNumberFormat="1" applyFont="1" applyFill="1" applyBorder="1" applyAlignment="1">
      <alignment vertical="center" wrapText="1"/>
    </xf>
    <xf numFmtId="2" fontId="8" fillId="2" borderId="2" xfId="3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/>
    <xf numFmtId="2" fontId="12" fillId="3" borderId="0" xfId="0" applyNumberFormat="1" applyFont="1" applyFill="1"/>
    <xf numFmtId="2" fontId="10" fillId="3" borderId="0" xfId="0" applyNumberFormat="1" applyFont="1" applyFill="1"/>
    <xf numFmtId="2" fontId="8" fillId="0" borderId="0" xfId="0" applyNumberFormat="1" applyFont="1" applyFill="1"/>
    <xf numFmtId="2" fontId="12" fillId="0" borderId="0" xfId="0" applyNumberFormat="1" applyFont="1" applyFill="1"/>
    <xf numFmtId="2" fontId="10" fillId="0" borderId="0" xfId="0" applyNumberFormat="1" applyFont="1" applyFill="1"/>
    <xf numFmtId="2" fontId="8" fillId="4" borderId="0" xfId="0" applyNumberFormat="1" applyFont="1" applyFill="1"/>
    <xf numFmtId="2" fontId="12" fillId="4" borderId="0" xfId="0" applyNumberFormat="1" applyFont="1" applyFill="1"/>
    <xf numFmtId="2" fontId="10" fillId="4" borderId="0" xfId="0" applyNumberFormat="1" applyFont="1" applyFill="1"/>
    <xf numFmtId="1" fontId="2" fillId="2" borderId="2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2" fontId="2" fillId="2" borderId="2" xfId="4" applyNumberFormat="1" applyFont="1" applyFill="1" applyBorder="1" applyAlignment="1">
      <alignment horizontal="center" vertical="center" wrapText="1"/>
    </xf>
    <xf numFmtId="2" fontId="2" fillId="5" borderId="0" xfId="0" applyNumberFormat="1" applyFont="1" applyFill="1"/>
    <xf numFmtId="2" fontId="4" fillId="5" borderId="0" xfId="0" applyNumberFormat="1" applyFont="1" applyFill="1"/>
    <xf numFmtId="2" fontId="5" fillId="5" borderId="0" xfId="0" applyNumberFormat="1" applyFont="1" applyFill="1"/>
    <xf numFmtId="2" fontId="2" fillId="6" borderId="0" xfId="0" applyNumberFormat="1" applyFont="1" applyFill="1"/>
    <xf numFmtId="2" fontId="4" fillId="6" borderId="0" xfId="0" applyNumberFormat="1" applyFont="1" applyFill="1"/>
    <xf numFmtId="2" fontId="5" fillId="6" borderId="0" xfId="0" applyNumberFormat="1" applyFont="1" applyFill="1"/>
    <xf numFmtId="2" fontId="2" fillId="7" borderId="0" xfId="0" applyNumberFormat="1" applyFont="1" applyFill="1"/>
    <xf numFmtId="2" fontId="4" fillId="7" borderId="0" xfId="0" applyNumberFormat="1" applyFont="1" applyFill="1"/>
    <xf numFmtId="2" fontId="5" fillId="7" borderId="0" xfId="0" applyNumberFormat="1" applyFont="1" applyFill="1"/>
    <xf numFmtId="4" fontId="2" fillId="2" borderId="2" xfId="4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17" fontId="2" fillId="2" borderId="2" xfId="1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/>
    </xf>
    <xf numFmtId="2" fontId="2" fillId="2" borderId="11" xfId="5" applyNumberFormat="1" applyFont="1" applyFill="1" applyBorder="1" applyAlignment="1">
      <alignment horizontal="left" vertical="center" wrapText="1"/>
    </xf>
    <xf numFmtId="2" fontId="8" fillId="8" borderId="0" xfId="0" applyNumberFormat="1" applyFont="1" applyFill="1"/>
    <xf numFmtId="2" fontId="12" fillId="8" borderId="0" xfId="0" applyNumberFormat="1" applyFont="1" applyFill="1"/>
    <xf numFmtId="2" fontId="10" fillId="8" borderId="0" xfId="0" applyNumberFormat="1" applyFont="1" applyFill="1"/>
    <xf numFmtId="1" fontId="2" fillId="2" borderId="2" xfId="1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left" wrapText="1"/>
    </xf>
    <xf numFmtId="2" fontId="8" fillId="2" borderId="2" xfId="2" applyNumberFormat="1" applyFont="1" applyFill="1" applyBorder="1" applyAlignment="1">
      <alignment horizontal="left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right" vertical="center" wrapText="1"/>
    </xf>
    <xf numFmtId="2" fontId="2" fillId="9" borderId="0" xfId="0" applyNumberFormat="1" applyFont="1" applyFill="1"/>
    <xf numFmtId="2" fontId="4" fillId="9" borderId="0" xfId="0" applyNumberFormat="1" applyFont="1" applyFill="1"/>
    <xf numFmtId="2" fontId="5" fillId="9" borderId="0" xfId="0" applyNumberFormat="1" applyFont="1" applyFill="1"/>
    <xf numFmtId="2" fontId="2" fillId="10" borderId="0" xfId="0" applyNumberFormat="1" applyFont="1" applyFill="1"/>
    <xf numFmtId="2" fontId="4" fillId="10" borderId="0" xfId="0" applyNumberFormat="1" applyFont="1" applyFill="1"/>
    <xf numFmtId="2" fontId="5" fillId="10" borderId="0" xfId="0" applyNumberFormat="1" applyFont="1" applyFill="1"/>
    <xf numFmtId="2" fontId="2" fillId="11" borderId="0" xfId="0" applyNumberFormat="1" applyFont="1" applyFill="1"/>
    <xf numFmtId="2" fontId="4" fillId="11" borderId="0" xfId="0" applyNumberFormat="1" applyFont="1" applyFill="1"/>
    <xf numFmtId="2" fontId="5" fillId="11" borderId="0" xfId="0" applyNumberFormat="1" applyFont="1" applyFill="1"/>
    <xf numFmtId="2" fontId="2" fillId="2" borderId="2" xfId="4" applyNumberFormat="1" applyFont="1" applyFill="1" applyBorder="1" applyAlignment="1">
      <alignment horizontal="right" vertical="center" wrapText="1"/>
    </xf>
    <xf numFmtId="2" fontId="2" fillId="12" borderId="0" xfId="0" applyNumberFormat="1" applyFont="1" applyFill="1"/>
    <xf numFmtId="2" fontId="4" fillId="12" borderId="0" xfId="0" applyNumberFormat="1" applyFont="1" applyFill="1"/>
    <xf numFmtId="2" fontId="5" fillId="12" borderId="0" xfId="0" applyNumberFormat="1" applyFont="1" applyFill="1"/>
    <xf numFmtId="2" fontId="2" fillId="2" borderId="2" xfId="1" applyNumberFormat="1" applyFont="1" applyFill="1" applyBorder="1" applyAlignment="1">
      <alignment horizontal="right" vertical="center" wrapText="1"/>
    </xf>
    <xf numFmtId="0" fontId="8" fillId="2" borderId="2" xfId="2" applyNumberFormat="1" applyFont="1" applyFill="1" applyBorder="1" applyAlignment="1">
      <alignment horizontal="left" vertical="center" wrapText="1"/>
    </xf>
    <xf numFmtId="1" fontId="8" fillId="2" borderId="2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wrapText="1"/>
    </xf>
    <xf numFmtId="2" fontId="2" fillId="2" borderId="2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 wrapText="1"/>
    </xf>
    <xf numFmtId="2" fontId="2" fillId="8" borderId="0" xfId="0" applyNumberFormat="1" applyFont="1" applyFill="1"/>
    <xf numFmtId="2" fontId="4" fillId="8" borderId="0" xfId="0" applyNumberFormat="1" applyFont="1" applyFill="1"/>
    <xf numFmtId="2" fontId="5" fillId="8" borderId="0" xfId="0" applyNumberFormat="1" applyFont="1" applyFill="1"/>
    <xf numFmtId="2" fontId="2" fillId="2" borderId="2" xfId="1" applyNumberFormat="1" applyFont="1" applyFill="1" applyBorder="1" applyAlignment="1">
      <alignment vertical="center" wrapText="1"/>
    </xf>
    <xf numFmtId="2" fontId="2" fillId="13" borderId="0" xfId="0" applyNumberFormat="1" applyFont="1" applyFill="1"/>
    <xf numFmtId="2" fontId="5" fillId="13" borderId="0" xfId="0" applyNumberFormat="1" applyFont="1" applyFill="1"/>
    <xf numFmtId="2" fontId="2" fillId="2" borderId="2" xfId="0" applyNumberFormat="1" applyFont="1" applyFill="1" applyBorder="1" applyAlignment="1">
      <alignment horizontal="center"/>
    </xf>
    <xf numFmtId="2" fontId="2" fillId="2" borderId="13" xfId="5" applyNumberFormat="1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2" fontId="2" fillId="14" borderId="0" xfId="0" applyNumberFormat="1" applyFont="1" applyFill="1"/>
    <xf numFmtId="2" fontId="4" fillId="14" borderId="0" xfId="0" applyNumberFormat="1" applyFont="1" applyFill="1"/>
    <xf numFmtId="2" fontId="5" fillId="14" borderId="0" xfId="0" applyNumberFormat="1" applyFont="1" applyFill="1"/>
    <xf numFmtId="2" fontId="4" fillId="13" borderId="0" xfId="0" applyNumberFormat="1" applyFont="1" applyFill="1"/>
    <xf numFmtId="2" fontId="2" fillId="2" borderId="2" xfId="0" applyNumberFormat="1" applyFont="1" applyFill="1" applyBorder="1" applyAlignment="1">
      <alignment horizontal="left" vertical="center" wrapText="1"/>
    </xf>
    <xf numFmtId="2" fontId="2" fillId="4" borderId="0" xfId="0" applyNumberFormat="1" applyFont="1" applyFill="1"/>
    <xf numFmtId="2" fontId="4" fillId="4" borderId="0" xfId="0" applyNumberFormat="1" applyFont="1" applyFill="1"/>
    <xf numFmtId="2" fontId="5" fillId="4" borderId="0" xfId="0" applyNumberFormat="1" applyFont="1" applyFill="1"/>
    <xf numFmtId="1" fontId="8" fillId="2" borderId="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/>
  </cellXfs>
  <cellStyles count="704">
    <cellStyle name="20% — акцент1 10" xfId="6"/>
    <cellStyle name="20% - Акцент1 2" xfId="7"/>
    <cellStyle name="20% — акцент1 2" xfId="8"/>
    <cellStyle name="20% - Акцент1 2 10" xfId="9"/>
    <cellStyle name="20% - Акцент1 2 11" xfId="10"/>
    <cellStyle name="20% - Акцент1 2 12" xfId="11"/>
    <cellStyle name="20% - Акцент1 2 13" xfId="12"/>
    <cellStyle name="20% - Акцент1 2 14" xfId="13"/>
    <cellStyle name="20% - Акцент1 2 15" xfId="14"/>
    <cellStyle name="20% - Акцент1 2 16" xfId="15"/>
    <cellStyle name="20% - Акцент1 2 17" xfId="16"/>
    <cellStyle name="20% - Акцент1 2 18" xfId="17"/>
    <cellStyle name="20% - Акцент1 2 19" xfId="18"/>
    <cellStyle name="20% - Акцент1 2 2" xfId="19"/>
    <cellStyle name="20% - Акцент1 2 3" xfId="20"/>
    <cellStyle name="20% - Акцент1 2 4" xfId="21"/>
    <cellStyle name="20% - Акцент1 2 5" xfId="22"/>
    <cellStyle name="20% - Акцент1 2 6" xfId="23"/>
    <cellStyle name="20% - Акцент1 2 7" xfId="24"/>
    <cellStyle name="20% - Акцент1 2 8" xfId="25"/>
    <cellStyle name="20% - Акцент1 2 9" xfId="26"/>
    <cellStyle name="20% — акцент1 3" xfId="27"/>
    <cellStyle name="20% — акцент1 4" xfId="28"/>
    <cellStyle name="20% — акцент1 5" xfId="29"/>
    <cellStyle name="20% — акцент1 6" xfId="30"/>
    <cellStyle name="20% — акцент1 7" xfId="31"/>
    <cellStyle name="20% — акцент1 8" xfId="32"/>
    <cellStyle name="20% — акцент1 9" xfId="33"/>
    <cellStyle name="20% — акцент2 10" xfId="34"/>
    <cellStyle name="20% - Акцент2 2" xfId="35"/>
    <cellStyle name="20% — акцент2 2" xfId="36"/>
    <cellStyle name="20% - Акцент2 2 10" xfId="37"/>
    <cellStyle name="20% - Акцент2 2 11" xfId="38"/>
    <cellStyle name="20% - Акцент2 2 12" xfId="39"/>
    <cellStyle name="20% - Акцент2 2 13" xfId="40"/>
    <cellStyle name="20% - Акцент2 2 14" xfId="41"/>
    <cellStyle name="20% - Акцент2 2 15" xfId="42"/>
    <cellStyle name="20% - Акцент2 2 16" xfId="43"/>
    <cellStyle name="20% - Акцент2 2 17" xfId="44"/>
    <cellStyle name="20% - Акцент2 2 18" xfId="45"/>
    <cellStyle name="20% - Акцент2 2 19" xfId="46"/>
    <cellStyle name="20% - Акцент2 2 2" xfId="47"/>
    <cellStyle name="20% - Акцент2 2 3" xfId="48"/>
    <cellStyle name="20% - Акцент2 2 4" xfId="49"/>
    <cellStyle name="20% - Акцент2 2 5" xfId="50"/>
    <cellStyle name="20% - Акцент2 2 6" xfId="51"/>
    <cellStyle name="20% - Акцент2 2 7" xfId="52"/>
    <cellStyle name="20% - Акцент2 2 8" xfId="53"/>
    <cellStyle name="20% - Акцент2 2 9" xfId="54"/>
    <cellStyle name="20% — акцент2 3" xfId="55"/>
    <cellStyle name="20% — акцент2 4" xfId="56"/>
    <cellStyle name="20% — акцент2 5" xfId="57"/>
    <cellStyle name="20% — акцент2 6" xfId="58"/>
    <cellStyle name="20% — акцент2 7" xfId="59"/>
    <cellStyle name="20% — акцент2 8" xfId="60"/>
    <cellStyle name="20% — акцент2 9" xfId="61"/>
    <cellStyle name="20% — акцент3 10" xfId="62"/>
    <cellStyle name="20% - Акцент3 2" xfId="63"/>
    <cellStyle name="20% — акцент3 2" xfId="64"/>
    <cellStyle name="20% - Акцент3 2 10" xfId="65"/>
    <cellStyle name="20% - Акцент3 2 11" xfId="66"/>
    <cellStyle name="20% - Акцент3 2 12" xfId="67"/>
    <cellStyle name="20% - Акцент3 2 13" xfId="68"/>
    <cellStyle name="20% - Акцент3 2 14" xfId="69"/>
    <cellStyle name="20% - Акцент3 2 15" xfId="70"/>
    <cellStyle name="20% - Акцент3 2 16" xfId="71"/>
    <cellStyle name="20% - Акцент3 2 17" xfId="72"/>
    <cellStyle name="20% - Акцент3 2 18" xfId="73"/>
    <cellStyle name="20% - Акцент3 2 19" xfId="74"/>
    <cellStyle name="20% - Акцент3 2 2" xfId="75"/>
    <cellStyle name="20% - Акцент3 2 3" xfId="76"/>
    <cellStyle name="20% - Акцент3 2 4" xfId="77"/>
    <cellStyle name="20% - Акцент3 2 5" xfId="78"/>
    <cellStyle name="20% - Акцент3 2 6" xfId="79"/>
    <cellStyle name="20% - Акцент3 2 7" xfId="80"/>
    <cellStyle name="20% - Акцент3 2 8" xfId="81"/>
    <cellStyle name="20% - Акцент3 2 9" xfId="82"/>
    <cellStyle name="20% — акцент3 3" xfId="83"/>
    <cellStyle name="20% — акцент3 4" xfId="84"/>
    <cellStyle name="20% — акцент3 5" xfId="85"/>
    <cellStyle name="20% — акцент3 6" xfId="86"/>
    <cellStyle name="20% — акцент3 7" xfId="87"/>
    <cellStyle name="20% — акцент3 8" xfId="88"/>
    <cellStyle name="20% — акцент3 9" xfId="89"/>
    <cellStyle name="20% — акцент4 10" xfId="90"/>
    <cellStyle name="20% - Акцент4 2" xfId="91"/>
    <cellStyle name="20% — акцент4 2" xfId="92"/>
    <cellStyle name="20% - Акцент4 2 10" xfId="93"/>
    <cellStyle name="20% - Акцент4 2 11" xfId="94"/>
    <cellStyle name="20% - Акцент4 2 12" xfId="95"/>
    <cellStyle name="20% - Акцент4 2 13" xfId="96"/>
    <cellStyle name="20% - Акцент4 2 14" xfId="97"/>
    <cellStyle name="20% - Акцент4 2 15" xfId="98"/>
    <cellStyle name="20% - Акцент4 2 16" xfId="99"/>
    <cellStyle name="20% - Акцент4 2 17" xfId="100"/>
    <cellStyle name="20% - Акцент4 2 18" xfId="101"/>
    <cellStyle name="20% - Акцент4 2 19" xfId="102"/>
    <cellStyle name="20% - Акцент4 2 2" xfId="103"/>
    <cellStyle name="20% - Акцент4 2 3" xfId="104"/>
    <cellStyle name="20% - Акцент4 2 4" xfId="105"/>
    <cellStyle name="20% - Акцент4 2 5" xfId="106"/>
    <cellStyle name="20% - Акцент4 2 6" xfId="107"/>
    <cellStyle name="20% - Акцент4 2 7" xfId="108"/>
    <cellStyle name="20% - Акцент4 2 8" xfId="109"/>
    <cellStyle name="20% - Акцент4 2 9" xfId="110"/>
    <cellStyle name="20% — акцент4 3" xfId="111"/>
    <cellStyle name="20% — акцент4 4" xfId="112"/>
    <cellStyle name="20% — акцент4 5" xfId="113"/>
    <cellStyle name="20% — акцент4 6" xfId="114"/>
    <cellStyle name="20% — акцент4 7" xfId="115"/>
    <cellStyle name="20% — акцент4 8" xfId="116"/>
    <cellStyle name="20% — акцент4 9" xfId="117"/>
    <cellStyle name="20% — акцент5 10" xfId="118"/>
    <cellStyle name="20% - Акцент5 2" xfId="119"/>
    <cellStyle name="20% — акцент5 2" xfId="120"/>
    <cellStyle name="20% - Акцент5 2 10" xfId="121"/>
    <cellStyle name="20% - Акцент5 2 11" xfId="122"/>
    <cellStyle name="20% - Акцент5 2 12" xfId="123"/>
    <cellStyle name="20% - Акцент5 2 13" xfId="124"/>
    <cellStyle name="20% - Акцент5 2 14" xfId="125"/>
    <cellStyle name="20% - Акцент5 2 15" xfId="126"/>
    <cellStyle name="20% - Акцент5 2 16" xfId="127"/>
    <cellStyle name="20% - Акцент5 2 17" xfId="128"/>
    <cellStyle name="20% - Акцент5 2 18" xfId="129"/>
    <cellStyle name="20% - Акцент5 2 19" xfId="130"/>
    <cellStyle name="20% - Акцент5 2 2" xfId="131"/>
    <cellStyle name="20% - Акцент5 2 3" xfId="132"/>
    <cellStyle name="20% - Акцент5 2 4" xfId="133"/>
    <cellStyle name="20% - Акцент5 2 5" xfId="134"/>
    <cellStyle name="20% - Акцент5 2 6" xfId="135"/>
    <cellStyle name="20% - Акцент5 2 7" xfId="136"/>
    <cellStyle name="20% - Акцент5 2 8" xfId="137"/>
    <cellStyle name="20% - Акцент5 2 9" xfId="138"/>
    <cellStyle name="20% — акцент5 3" xfId="139"/>
    <cellStyle name="20% — акцент5 4" xfId="140"/>
    <cellStyle name="20% — акцент5 5" xfId="141"/>
    <cellStyle name="20% — акцент5 6" xfId="142"/>
    <cellStyle name="20% — акцент5 7" xfId="143"/>
    <cellStyle name="20% — акцент5 8" xfId="144"/>
    <cellStyle name="20% — акцент5 9" xfId="145"/>
    <cellStyle name="20% — акцент6 10" xfId="146"/>
    <cellStyle name="20% - Акцент6 2" xfId="147"/>
    <cellStyle name="20% — акцент6 2" xfId="148"/>
    <cellStyle name="20% - Акцент6 2 10" xfId="149"/>
    <cellStyle name="20% - Акцент6 2 11" xfId="150"/>
    <cellStyle name="20% - Акцент6 2 12" xfId="151"/>
    <cellStyle name="20% - Акцент6 2 13" xfId="152"/>
    <cellStyle name="20% - Акцент6 2 14" xfId="153"/>
    <cellStyle name="20% - Акцент6 2 15" xfId="154"/>
    <cellStyle name="20% - Акцент6 2 16" xfId="155"/>
    <cellStyle name="20% - Акцент6 2 17" xfId="156"/>
    <cellStyle name="20% - Акцент6 2 18" xfId="157"/>
    <cellStyle name="20% - Акцент6 2 19" xfId="158"/>
    <cellStyle name="20% - Акцент6 2 2" xfId="159"/>
    <cellStyle name="20% - Акцент6 2 3" xfId="160"/>
    <cellStyle name="20% - Акцент6 2 4" xfId="161"/>
    <cellStyle name="20% - Акцент6 2 5" xfId="162"/>
    <cellStyle name="20% - Акцент6 2 6" xfId="163"/>
    <cellStyle name="20% - Акцент6 2 7" xfId="164"/>
    <cellStyle name="20% - Акцент6 2 8" xfId="165"/>
    <cellStyle name="20% - Акцент6 2 9" xfId="166"/>
    <cellStyle name="20% — акцент6 3" xfId="167"/>
    <cellStyle name="20% — акцент6 4" xfId="168"/>
    <cellStyle name="20% — акцент6 5" xfId="169"/>
    <cellStyle name="20% — акцент6 6" xfId="170"/>
    <cellStyle name="20% — акцент6 7" xfId="171"/>
    <cellStyle name="20% — акцент6 8" xfId="172"/>
    <cellStyle name="20% — акцент6 9" xfId="173"/>
    <cellStyle name="40% — акцент1 10" xfId="174"/>
    <cellStyle name="40% - Акцент1 2" xfId="175"/>
    <cellStyle name="40% — акцент1 2" xfId="176"/>
    <cellStyle name="40% - Акцент1 2 10" xfId="177"/>
    <cellStyle name="40% - Акцент1 2 11" xfId="178"/>
    <cellStyle name="40% - Акцент1 2 12" xfId="179"/>
    <cellStyle name="40% - Акцент1 2 13" xfId="180"/>
    <cellStyle name="40% - Акцент1 2 14" xfId="181"/>
    <cellStyle name="40% - Акцент1 2 15" xfId="182"/>
    <cellStyle name="40% - Акцент1 2 16" xfId="183"/>
    <cellStyle name="40% - Акцент1 2 17" xfId="184"/>
    <cellStyle name="40% - Акцент1 2 18" xfId="185"/>
    <cellStyle name="40% - Акцент1 2 19" xfId="186"/>
    <cellStyle name="40% - Акцент1 2 2" xfId="187"/>
    <cellStyle name="40% - Акцент1 2 3" xfId="188"/>
    <cellStyle name="40% - Акцент1 2 4" xfId="189"/>
    <cellStyle name="40% - Акцент1 2 5" xfId="190"/>
    <cellStyle name="40% - Акцент1 2 6" xfId="191"/>
    <cellStyle name="40% - Акцент1 2 7" xfId="192"/>
    <cellStyle name="40% - Акцент1 2 8" xfId="193"/>
    <cellStyle name="40% - Акцент1 2 9" xfId="194"/>
    <cellStyle name="40% — акцент1 3" xfId="195"/>
    <cellStyle name="40% — акцент1 4" xfId="196"/>
    <cellStyle name="40% — акцент1 5" xfId="197"/>
    <cellStyle name="40% — акцент1 6" xfId="198"/>
    <cellStyle name="40% — акцент1 7" xfId="199"/>
    <cellStyle name="40% — акцент1 8" xfId="200"/>
    <cellStyle name="40% — акцент1 9" xfId="201"/>
    <cellStyle name="40% — акцент2 10" xfId="202"/>
    <cellStyle name="40% - Акцент2 2" xfId="203"/>
    <cellStyle name="40% — акцент2 2" xfId="204"/>
    <cellStyle name="40% - Акцент2 2 10" xfId="205"/>
    <cellStyle name="40% - Акцент2 2 11" xfId="206"/>
    <cellStyle name="40% - Акцент2 2 12" xfId="207"/>
    <cellStyle name="40% - Акцент2 2 13" xfId="208"/>
    <cellStyle name="40% - Акцент2 2 14" xfId="209"/>
    <cellStyle name="40% - Акцент2 2 15" xfId="210"/>
    <cellStyle name="40% - Акцент2 2 16" xfId="211"/>
    <cellStyle name="40% - Акцент2 2 17" xfId="212"/>
    <cellStyle name="40% - Акцент2 2 18" xfId="213"/>
    <cellStyle name="40% - Акцент2 2 19" xfId="214"/>
    <cellStyle name="40% - Акцент2 2 2" xfId="215"/>
    <cellStyle name="40% - Акцент2 2 3" xfId="216"/>
    <cellStyle name="40% - Акцент2 2 4" xfId="217"/>
    <cellStyle name="40% - Акцент2 2 5" xfId="218"/>
    <cellStyle name="40% - Акцент2 2 6" xfId="219"/>
    <cellStyle name="40% - Акцент2 2 7" xfId="220"/>
    <cellStyle name="40% - Акцент2 2 8" xfId="221"/>
    <cellStyle name="40% - Акцент2 2 9" xfId="222"/>
    <cellStyle name="40% — акцент2 3" xfId="223"/>
    <cellStyle name="40% — акцент2 4" xfId="224"/>
    <cellStyle name="40% — акцент2 5" xfId="225"/>
    <cellStyle name="40% — акцент2 6" xfId="226"/>
    <cellStyle name="40% — акцент2 7" xfId="227"/>
    <cellStyle name="40% — акцент2 8" xfId="228"/>
    <cellStyle name="40% — акцент2 9" xfId="229"/>
    <cellStyle name="40% — акцент3 10" xfId="230"/>
    <cellStyle name="40% - Акцент3 2" xfId="231"/>
    <cellStyle name="40% — акцент3 2" xfId="232"/>
    <cellStyle name="40% - Акцент3 2 10" xfId="233"/>
    <cellStyle name="40% - Акцент3 2 11" xfId="234"/>
    <cellStyle name="40% - Акцент3 2 12" xfId="235"/>
    <cellStyle name="40% - Акцент3 2 13" xfId="236"/>
    <cellStyle name="40% - Акцент3 2 14" xfId="237"/>
    <cellStyle name="40% - Акцент3 2 15" xfId="238"/>
    <cellStyle name="40% - Акцент3 2 16" xfId="239"/>
    <cellStyle name="40% - Акцент3 2 17" xfId="240"/>
    <cellStyle name="40% - Акцент3 2 18" xfId="241"/>
    <cellStyle name="40% - Акцент3 2 19" xfId="242"/>
    <cellStyle name="40% - Акцент3 2 2" xfId="243"/>
    <cellStyle name="40% - Акцент3 2 3" xfId="244"/>
    <cellStyle name="40% - Акцент3 2 4" xfId="245"/>
    <cellStyle name="40% - Акцент3 2 5" xfId="246"/>
    <cellStyle name="40% - Акцент3 2 6" xfId="247"/>
    <cellStyle name="40% - Акцент3 2 7" xfId="248"/>
    <cellStyle name="40% - Акцент3 2 8" xfId="249"/>
    <cellStyle name="40% - Акцент3 2 9" xfId="250"/>
    <cellStyle name="40% — акцент3 3" xfId="251"/>
    <cellStyle name="40% — акцент3 4" xfId="252"/>
    <cellStyle name="40% — акцент3 5" xfId="253"/>
    <cellStyle name="40% — акцент3 6" xfId="254"/>
    <cellStyle name="40% — акцент3 7" xfId="255"/>
    <cellStyle name="40% — акцент3 8" xfId="256"/>
    <cellStyle name="40% — акцент3 9" xfId="257"/>
    <cellStyle name="40% — акцент4 10" xfId="258"/>
    <cellStyle name="40% - Акцент4 2" xfId="259"/>
    <cellStyle name="40% — акцент4 2" xfId="260"/>
    <cellStyle name="40% - Акцент4 2 10" xfId="261"/>
    <cellStyle name="40% - Акцент4 2 11" xfId="262"/>
    <cellStyle name="40% - Акцент4 2 12" xfId="263"/>
    <cellStyle name="40% - Акцент4 2 13" xfId="264"/>
    <cellStyle name="40% - Акцент4 2 14" xfId="265"/>
    <cellStyle name="40% - Акцент4 2 15" xfId="266"/>
    <cellStyle name="40% - Акцент4 2 16" xfId="267"/>
    <cellStyle name="40% - Акцент4 2 17" xfId="268"/>
    <cellStyle name="40% - Акцент4 2 18" xfId="269"/>
    <cellStyle name="40% - Акцент4 2 19" xfId="270"/>
    <cellStyle name="40% - Акцент4 2 2" xfId="271"/>
    <cellStyle name="40% - Акцент4 2 3" xfId="272"/>
    <cellStyle name="40% - Акцент4 2 4" xfId="273"/>
    <cellStyle name="40% - Акцент4 2 5" xfId="274"/>
    <cellStyle name="40% - Акцент4 2 6" xfId="275"/>
    <cellStyle name="40% - Акцент4 2 7" xfId="276"/>
    <cellStyle name="40% - Акцент4 2 8" xfId="277"/>
    <cellStyle name="40% - Акцент4 2 9" xfId="278"/>
    <cellStyle name="40% — акцент4 3" xfId="279"/>
    <cellStyle name="40% — акцент4 4" xfId="280"/>
    <cellStyle name="40% — акцент4 5" xfId="281"/>
    <cellStyle name="40% — акцент4 6" xfId="282"/>
    <cellStyle name="40% — акцент4 7" xfId="283"/>
    <cellStyle name="40% — акцент4 8" xfId="284"/>
    <cellStyle name="40% — акцент4 9" xfId="285"/>
    <cellStyle name="40% — акцент5 10" xfId="286"/>
    <cellStyle name="40% - Акцент5 2" xfId="287"/>
    <cellStyle name="40% — акцент5 2" xfId="288"/>
    <cellStyle name="40% - Акцент5 2 10" xfId="289"/>
    <cellStyle name="40% - Акцент5 2 11" xfId="290"/>
    <cellStyle name="40% - Акцент5 2 12" xfId="291"/>
    <cellStyle name="40% - Акцент5 2 13" xfId="292"/>
    <cellStyle name="40% - Акцент5 2 14" xfId="293"/>
    <cellStyle name="40% - Акцент5 2 15" xfId="294"/>
    <cellStyle name="40% - Акцент5 2 16" xfId="295"/>
    <cellStyle name="40% - Акцент5 2 17" xfId="296"/>
    <cellStyle name="40% - Акцент5 2 18" xfId="297"/>
    <cellStyle name="40% - Акцент5 2 19" xfId="298"/>
    <cellStyle name="40% - Акцент5 2 2" xfId="299"/>
    <cellStyle name="40% - Акцент5 2 3" xfId="300"/>
    <cellStyle name="40% - Акцент5 2 4" xfId="301"/>
    <cellStyle name="40% - Акцент5 2 5" xfId="302"/>
    <cellStyle name="40% - Акцент5 2 6" xfId="303"/>
    <cellStyle name="40% - Акцент5 2 7" xfId="304"/>
    <cellStyle name="40% - Акцент5 2 8" xfId="305"/>
    <cellStyle name="40% - Акцент5 2 9" xfId="306"/>
    <cellStyle name="40% — акцент5 3" xfId="307"/>
    <cellStyle name="40% — акцент5 4" xfId="308"/>
    <cellStyle name="40% — акцент5 5" xfId="309"/>
    <cellStyle name="40% — акцент5 6" xfId="310"/>
    <cellStyle name="40% — акцент5 7" xfId="311"/>
    <cellStyle name="40% — акцент5 8" xfId="312"/>
    <cellStyle name="40% — акцент5 9" xfId="313"/>
    <cellStyle name="40% — акцент6 10" xfId="314"/>
    <cellStyle name="40% - Акцент6 2" xfId="315"/>
    <cellStyle name="40% — акцент6 2" xfId="316"/>
    <cellStyle name="40% - Акцент6 2 10" xfId="317"/>
    <cellStyle name="40% - Акцент6 2 11" xfId="318"/>
    <cellStyle name="40% - Акцент6 2 12" xfId="319"/>
    <cellStyle name="40% - Акцент6 2 13" xfId="320"/>
    <cellStyle name="40% - Акцент6 2 14" xfId="321"/>
    <cellStyle name="40% - Акцент6 2 15" xfId="322"/>
    <cellStyle name="40% - Акцент6 2 16" xfId="323"/>
    <cellStyle name="40% - Акцент6 2 17" xfId="324"/>
    <cellStyle name="40% - Акцент6 2 18" xfId="325"/>
    <cellStyle name="40% - Акцент6 2 19" xfId="326"/>
    <cellStyle name="40% - Акцент6 2 2" xfId="327"/>
    <cellStyle name="40% - Акцент6 2 3" xfId="328"/>
    <cellStyle name="40% - Акцент6 2 4" xfId="329"/>
    <cellStyle name="40% - Акцент6 2 5" xfId="330"/>
    <cellStyle name="40% - Акцент6 2 6" xfId="331"/>
    <cellStyle name="40% - Акцент6 2 7" xfId="332"/>
    <cellStyle name="40% - Акцент6 2 8" xfId="333"/>
    <cellStyle name="40% - Акцент6 2 9" xfId="334"/>
    <cellStyle name="40% — акцент6 3" xfId="335"/>
    <cellStyle name="40% — акцент6 4" xfId="336"/>
    <cellStyle name="40% — акцент6 5" xfId="337"/>
    <cellStyle name="40% — акцент6 6" xfId="338"/>
    <cellStyle name="40% — акцент6 7" xfId="339"/>
    <cellStyle name="40% — акцент6 8" xfId="340"/>
    <cellStyle name="40% — акцент6 9" xfId="341"/>
    <cellStyle name="60% — акцент1 10" xfId="342"/>
    <cellStyle name="60% - Акцент1 2" xfId="343"/>
    <cellStyle name="60% — акцент1 2" xfId="344"/>
    <cellStyle name="60% — акцент1 3" xfId="345"/>
    <cellStyle name="60% — акцент1 4" xfId="346"/>
    <cellStyle name="60% — акцент1 5" xfId="347"/>
    <cellStyle name="60% — акцент1 6" xfId="348"/>
    <cellStyle name="60% — акцент1 7" xfId="349"/>
    <cellStyle name="60% — акцент1 8" xfId="350"/>
    <cellStyle name="60% — акцент1 9" xfId="351"/>
    <cellStyle name="60% — акцент2 10" xfId="352"/>
    <cellStyle name="60% - Акцент2 2" xfId="353"/>
    <cellStyle name="60% — акцент2 2" xfId="354"/>
    <cellStyle name="60% — акцент2 3" xfId="355"/>
    <cellStyle name="60% — акцент2 4" xfId="356"/>
    <cellStyle name="60% — акцент2 5" xfId="357"/>
    <cellStyle name="60% — акцент2 6" xfId="358"/>
    <cellStyle name="60% — акцент2 7" xfId="359"/>
    <cellStyle name="60% — акцент2 8" xfId="360"/>
    <cellStyle name="60% — акцент2 9" xfId="361"/>
    <cellStyle name="60% — акцент3 10" xfId="362"/>
    <cellStyle name="60% - Акцент3 2" xfId="363"/>
    <cellStyle name="60% — акцент3 2" xfId="364"/>
    <cellStyle name="60% — акцент3 3" xfId="365"/>
    <cellStyle name="60% — акцент3 4" xfId="366"/>
    <cellStyle name="60% — акцент3 5" xfId="367"/>
    <cellStyle name="60% — акцент3 6" xfId="368"/>
    <cellStyle name="60% — акцент3 7" xfId="369"/>
    <cellStyle name="60% — акцент3 8" xfId="370"/>
    <cellStyle name="60% — акцент3 9" xfId="371"/>
    <cellStyle name="60% — акцент4 10" xfId="372"/>
    <cellStyle name="60% - Акцент4 2" xfId="373"/>
    <cellStyle name="60% — акцент4 2" xfId="374"/>
    <cellStyle name="60% — акцент4 3" xfId="375"/>
    <cellStyle name="60% — акцент4 4" xfId="376"/>
    <cellStyle name="60% — акцент4 5" xfId="377"/>
    <cellStyle name="60% — акцент4 6" xfId="378"/>
    <cellStyle name="60% — акцент4 7" xfId="379"/>
    <cellStyle name="60% — акцент4 8" xfId="380"/>
    <cellStyle name="60% — акцент4 9" xfId="381"/>
    <cellStyle name="60% — акцент5 10" xfId="382"/>
    <cellStyle name="60% - Акцент5 2" xfId="383"/>
    <cellStyle name="60% — акцент5 2" xfId="384"/>
    <cellStyle name="60% — акцент5 3" xfId="385"/>
    <cellStyle name="60% — акцент5 4" xfId="386"/>
    <cellStyle name="60% — акцент5 5" xfId="387"/>
    <cellStyle name="60% — акцент5 6" xfId="388"/>
    <cellStyle name="60% — акцент5 7" xfId="389"/>
    <cellStyle name="60% — акцент5 8" xfId="390"/>
    <cellStyle name="60% — акцент5 9" xfId="391"/>
    <cellStyle name="60% — акцент6 10" xfId="392"/>
    <cellStyle name="60% - Акцент6 2" xfId="393"/>
    <cellStyle name="60% — акцент6 2" xfId="394"/>
    <cellStyle name="60% — акцент6 3" xfId="395"/>
    <cellStyle name="60% — акцент6 4" xfId="396"/>
    <cellStyle name="60% — акцент6 5" xfId="397"/>
    <cellStyle name="60% — акцент6 6" xfId="398"/>
    <cellStyle name="60% — акцент6 7" xfId="399"/>
    <cellStyle name="60% — акцент6 8" xfId="400"/>
    <cellStyle name="60% — акцент6 9" xfId="401"/>
    <cellStyle name="Normal 2" xfId="402"/>
    <cellStyle name="Акцент1 2" xfId="403"/>
    <cellStyle name="Акцент2 2" xfId="404"/>
    <cellStyle name="Акцент3 2" xfId="405"/>
    <cellStyle name="Акцент4 2" xfId="406"/>
    <cellStyle name="Акцент5 2" xfId="407"/>
    <cellStyle name="Акцент6 2" xfId="408"/>
    <cellStyle name="Ввод  2" xfId="409"/>
    <cellStyle name="Вывод 2" xfId="410"/>
    <cellStyle name="Вычисление 2" xfId="411"/>
    <cellStyle name="Гиперссылка 2" xfId="412"/>
    <cellStyle name="Заголовок 1 2" xfId="413"/>
    <cellStyle name="Заголовок 2 2" xfId="414"/>
    <cellStyle name="Заголовок 3 2" xfId="415"/>
    <cellStyle name="Заголовок 4 2" xfId="416"/>
    <cellStyle name="Итог 2" xfId="417"/>
    <cellStyle name="Контрольная ячейка 2" xfId="418"/>
    <cellStyle name="Название 2" xfId="419"/>
    <cellStyle name="Нейтральный 2" xfId="420"/>
    <cellStyle name="Обычный" xfId="0" builtinId="0"/>
    <cellStyle name="Обычный 10" xfId="421"/>
    <cellStyle name="Обычный 11 2" xfId="422"/>
    <cellStyle name="Обычный 12 2" xfId="423"/>
    <cellStyle name="Обычный 2" xfId="424"/>
    <cellStyle name="Обычный 2 2" xfId="425"/>
    <cellStyle name="Обычный 2 26 2" xfId="426"/>
    <cellStyle name="Обычный 25 2" xfId="427"/>
    <cellStyle name="Обычный 3" xfId="428"/>
    <cellStyle name="Обычный 3 2" xfId="429"/>
    <cellStyle name="Обычный 3 2 2 2" xfId="430"/>
    <cellStyle name="Обычный 3 21" xfId="431"/>
    <cellStyle name="Обычный 4" xfId="432"/>
    <cellStyle name="Обычный 4 2" xfId="433"/>
    <cellStyle name="Обычный 5" xfId="434"/>
    <cellStyle name="Обычный 6" xfId="435"/>
    <cellStyle name="Обычный 6 2" xfId="436"/>
    <cellStyle name="Обычный 6 2 2" xfId="437"/>
    <cellStyle name="Обычный 6 2 2 2" xfId="438"/>
    <cellStyle name="Обычный 6 2 2 2 2" xfId="439"/>
    <cellStyle name="Обычный 6 2 2 2 2 2" xfId="440"/>
    <cellStyle name="Обычный 6 2 2 2 2 2 2" xfId="441"/>
    <cellStyle name="Обычный 6 2 2 2 2 2 3" xfId="442"/>
    <cellStyle name="Обычный 6 2 2 2 2 2_В0301_1025801354391_56" xfId="443"/>
    <cellStyle name="Обычный 6 2 2 2 2 3" xfId="444"/>
    <cellStyle name="Обычный 6 2 2 2 2 4" xfId="445"/>
    <cellStyle name="Обычный 6 2 2 2 2_В0301_1025801354391_56" xfId="446"/>
    <cellStyle name="Обычный 6 2 2 2 3" xfId="447"/>
    <cellStyle name="Обычный 6 2 2 2 3 2" xfId="448"/>
    <cellStyle name="Обычный 6 2 2 2 3 3" xfId="449"/>
    <cellStyle name="Обычный 6 2 2 2 3_В0301_1025801354391_56" xfId="450"/>
    <cellStyle name="Обычный 6 2 2 2 4" xfId="451"/>
    <cellStyle name="Обычный 6 2 2 2 5" xfId="452"/>
    <cellStyle name="Обычный 6 2 2 2_В0301_1025801354391_56" xfId="453"/>
    <cellStyle name="Обычный 6 2 2 3" xfId="454"/>
    <cellStyle name="Обычный 6 2 2 3 2" xfId="455"/>
    <cellStyle name="Обычный 6 2 2 3 2 2" xfId="456"/>
    <cellStyle name="Обычный 6 2 2 3 2 3" xfId="457"/>
    <cellStyle name="Обычный 6 2 2 3 2_В0301_1025801354391_56" xfId="458"/>
    <cellStyle name="Обычный 6 2 2 3 3" xfId="459"/>
    <cellStyle name="Обычный 6 2 2 3 4" xfId="460"/>
    <cellStyle name="Обычный 6 2 2 3_В0301_1025801354391_56" xfId="461"/>
    <cellStyle name="Обычный 6 2 2 4" xfId="462"/>
    <cellStyle name="Обычный 6 2 2 4 2" xfId="463"/>
    <cellStyle name="Обычный 6 2 2 4 2 2" xfId="464"/>
    <cellStyle name="Обычный 6 2 2 4 2 3" xfId="465"/>
    <cellStyle name="Обычный 6 2 2 4 2_В0301_1025801354391_56" xfId="466"/>
    <cellStyle name="Обычный 6 2 2 4 3" xfId="467"/>
    <cellStyle name="Обычный 6 2 2 4 4" xfId="468"/>
    <cellStyle name="Обычный 6 2 2 4_В0301_1025801354391_56" xfId="469"/>
    <cellStyle name="Обычный 6 2 2 5" xfId="470"/>
    <cellStyle name="Обычный 6 2 2 5 2" xfId="471"/>
    <cellStyle name="Обычный 6 2 2 5 3" xfId="472"/>
    <cellStyle name="Обычный 6 2 2 5_В0301_1025801354391_56" xfId="473"/>
    <cellStyle name="Обычный 6 2 2 6" xfId="474"/>
    <cellStyle name="Обычный 6 2 2 7" xfId="475"/>
    <cellStyle name="Обычный 6 2 2 8" xfId="476"/>
    <cellStyle name="Обычный 6 2 2_В0301_1025801354391_56" xfId="477"/>
    <cellStyle name="Обычный 6 2 3" xfId="478"/>
    <cellStyle name="Обычный 6 2 3 2" xfId="479"/>
    <cellStyle name="Обычный 6 2 3 2 2" xfId="480"/>
    <cellStyle name="Обычный 6 2 3 2 2 2" xfId="481"/>
    <cellStyle name="Обычный 6 2 3 2 2 2 2" xfId="482"/>
    <cellStyle name="Обычный 6 2 3 2 2 2 3" xfId="483"/>
    <cellStyle name="Обычный 6 2 3 2 2 2_В0301_1025801354391_56" xfId="484"/>
    <cellStyle name="Обычный 6 2 3 2 2 3" xfId="485"/>
    <cellStyle name="Обычный 6 2 3 2 2 4" xfId="486"/>
    <cellStyle name="Обычный 6 2 3 2 2_В0301_1025801354391_56" xfId="487"/>
    <cellStyle name="Обычный 6 2 3 2 3" xfId="488"/>
    <cellStyle name="Обычный 6 2 3 2 3 2" xfId="489"/>
    <cellStyle name="Обычный 6 2 3 2 3 3" xfId="490"/>
    <cellStyle name="Обычный 6 2 3 2 3_В0301_1025801354391_56" xfId="491"/>
    <cellStyle name="Обычный 6 2 3 2 4" xfId="492"/>
    <cellStyle name="Обычный 6 2 3 2 5" xfId="493"/>
    <cellStyle name="Обычный 6 2 3 2_В0301_1025801354391_56" xfId="494"/>
    <cellStyle name="Обычный 6 2 3 3" xfId="495"/>
    <cellStyle name="Обычный 6 2 3 3 2" xfId="496"/>
    <cellStyle name="Обычный 6 2 3 3 2 2" xfId="497"/>
    <cellStyle name="Обычный 6 2 3 3 2 3" xfId="498"/>
    <cellStyle name="Обычный 6 2 3 3 2_В0301_1025801354391_56" xfId="499"/>
    <cellStyle name="Обычный 6 2 3 3 3" xfId="500"/>
    <cellStyle name="Обычный 6 2 3 3 4" xfId="501"/>
    <cellStyle name="Обычный 6 2 3 3_В0301_1025801354391_56" xfId="502"/>
    <cellStyle name="Обычный 6 2 3 4" xfId="503"/>
    <cellStyle name="Обычный 6 2 3 4 2" xfId="504"/>
    <cellStyle name="Обычный 6 2 3 4 2 2" xfId="505"/>
    <cellStyle name="Обычный 6 2 3 4 2 3" xfId="506"/>
    <cellStyle name="Обычный 6 2 3 4 2_В0301_1025801354391_56" xfId="507"/>
    <cellStyle name="Обычный 6 2 3 4 3" xfId="508"/>
    <cellStyle name="Обычный 6 2 3 4 4" xfId="509"/>
    <cellStyle name="Обычный 6 2 3 4_В0301_1025801354391_56" xfId="510"/>
    <cellStyle name="Обычный 6 2 3 5" xfId="511"/>
    <cellStyle name="Обычный 6 2 3 5 2" xfId="512"/>
    <cellStyle name="Обычный 6 2 3 5 3" xfId="513"/>
    <cellStyle name="Обычный 6 2 3 5_В0301_1025801354391_56" xfId="514"/>
    <cellStyle name="Обычный 6 2 3 6" xfId="515"/>
    <cellStyle name="Обычный 6 2 3 7" xfId="516"/>
    <cellStyle name="Обычный 6 2 3 8" xfId="517"/>
    <cellStyle name="Обычный 6 2 3_В0301_1025801354391_56" xfId="518"/>
    <cellStyle name="Обычный 6 2 4" xfId="519"/>
    <cellStyle name="Обычный 6 2 4 2" xfId="520"/>
    <cellStyle name="Обычный 6 2 4 2 2" xfId="521"/>
    <cellStyle name="Обычный 6 2 4 2 3" xfId="522"/>
    <cellStyle name="Обычный 6 2 4 2_В0301_1025801354391_56" xfId="523"/>
    <cellStyle name="Обычный 6 2 4 3" xfId="524"/>
    <cellStyle name="Обычный 6 2 4 4" xfId="525"/>
    <cellStyle name="Обычный 6 2 4_В0301_1025801354391_56" xfId="526"/>
    <cellStyle name="Обычный 6 2 5" xfId="527"/>
    <cellStyle name="Обычный 6 2 5 2" xfId="528"/>
    <cellStyle name="Обычный 6 2 5 2 2" xfId="529"/>
    <cellStyle name="Обычный 6 2 5 2 3" xfId="530"/>
    <cellStyle name="Обычный 6 2 5 2_В0301_1025801354391_56" xfId="531"/>
    <cellStyle name="Обычный 6 2 5 3" xfId="532"/>
    <cellStyle name="Обычный 6 2 5 4" xfId="533"/>
    <cellStyle name="Обычный 6 2 5_В0301_1025801354391_56" xfId="534"/>
    <cellStyle name="Обычный 6 2 6" xfId="535"/>
    <cellStyle name="Обычный 6 2 6 2" xfId="536"/>
    <cellStyle name="Обычный 6 2 6 3" xfId="537"/>
    <cellStyle name="Обычный 6 2 6_В0301_1025801354391_56" xfId="538"/>
    <cellStyle name="Обычный 6 2 7" xfId="539"/>
    <cellStyle name="Обычный 6 2 8" xfId="540"/>
    <cellStyle name="Обычный 6 2 9" xfId="541"/>
    <cellStyle name="Обычный 6 2_В0301_1025801354391_56" xfId="542"/>
    <cellStyle name="Обычный 6 3" xfId="543"/>
    <cellStyle name="Обычный 6 3 2" xfId="544"/>
    <cellStyle name="Обычный 6 3 2 2" xfId="545"/>
    <cellStyle name="Обычный 6 3 2 3" xfId="546"/>
    <cellStyle name="Обычный 6 3 2_В0301_1025801354391_56" xfId="547"/>
    <cellStyle name="Обычный 6 3 3" xfId="548"/>
    <cellStyle name="Обычный 6 3 4" xfId="549"/>
    <cellStyle name="Обычный 6 3_В0301_1025801354391_56" xfId="550"/>
    <cellStyle name="Обычный 6 4" xfId="551"/>
    <cellStyle name="Обычный 6 4 2" xfId="552"/>
    <cellStyle name="Обычный 6 4 2 2" xfId="553"/>
    <cellStyle name="Обычный 6 4 2 3" xfId="554"/>
    <cellStyle name="Обычный 6 4 2_В0301_1025801354391_56" xfId="555"/>
    <cellStyle name="Обычный 6 4 3" xfId="556"/>
    <cellStyle name="Обычный 6 4 4" xfId="557"/>
    <cellStyle name="Обычный 6 4_В0301_1025801354391_56" xfId="558"/>
    <cellStyle name="Обычный 6 5" xfId="559"/>
    <cellStyle name="Обычный 6 5 2" xfId="560"/>
    <cellStyle name="Обычный 6 5 3" xfId="561"/>
    <cellStyle name="Обычный 6 5_В0301_1025801354391_56" xfId="562"/>
    <cellStyle name="Обычный 6 6" xfId="563"/>
    <cellStyle name="Обычный 6 7" xfId="564"/>
    <cellStyle name="Обычный 6 8" xfId="565"/>
    <cellStyle name="Обычный 6_В0301_1025801354391_56" xfId="566"/>
    <cellStyle name="Обычный 7" xfId="2"/>
    <cellStyle name="Обычный 7 2" xfId="567"/>
    <cellStyle name="Обычный 7 2 2" xfId="568"/>
    <cellStyle name="Обычный 7 2 2 2" xfId="569"/>
    <cellStyle name="Обычный 7 2 2 2 2" xfId="570"/>
    <cellStyle name="Обычный 7 2 2 2 3" xfId="571"/>
    <cellStyle name="Обычный 7 2 2 2_В0301_1025801354391_56" xfId="572"/>
    <cellStyle name="Обычный 7 2 2 3" xfId="573"/>
    <cellStyle name="Обычный 7 2 2 4" xfId="574"/>
    <cellStyle name="Обычный 7 2 2_В0301_1025801354391_56" xfId="575"/>
    <cellStyle name="Обычный 7 2 3" xfId="576"/>
    <cellStyle name="Обычный 7 2 3 2" xfId="577"/>
    <cellStyle name="Обычный 7 2 3 2 2" xfId="578"/>
    <cellStyle name="Обычный 7 2 3 2 3" xfId="579"/>
    <cellStyle name="Обычный 7 2 3 2_В0301_1025801354391_56" xfId="580"/>
    <cellStyle name="Обычный 7 2 3 3" xfId="581"/>
    <cellStyle name="Обычный 7 2 3 4" xfId="582"/>
    <cellStyle name="Обычный 7 2 3_В0301_1025801354391_56" xfId="583"/>
    <cellStyle name="Обычный 7 2 4" xfId="584"/>
    <cellStyle name="Обычный 7 2 4 2" xfId="585"/>
    <cellStyle name="Обычный 7 2 4 3" xfId="586"/>
    <cellStyle name="Обычный 7 2 4_В0301_1025801354391_56" xfId="587"/>
    <cellStyle name="Обычный 7 2 5" xfId="588"/>
    <cellStyle name="Обычный 7 2 6" xfId="589"/>
    <cellStyle name="Обычный 7 2 7" xfId="590"/>
    <cellStyle name="Обычный 7 2_В0301_1025801354391_56" xfId="591"/>
    <cellStyle name="Обычный 8" xfId="592"/>
    <cellStyle name="Обычный 9" xfId="593"/>
    <cellStyle name="Обычный 9 2" xfId="594"/>
    <cellStyle name="Обычный 9 2 2" xfId="595"/>
    <cellStyle name="Обычный 9 2 2 2" xfId="596"/>
    <cellStyle name="Обычный 9 2 2 3" xfId="597"/>
    <cellStyle name="Обычный 9 2 2 4" xfId="598"/>
    <cellStyle name="Обычный 9 2 2_В0301_1025801354391_56" xfId="599"/>
    <cellStyle name="Обычный 9 2 3" xfId="600"/>
    <cellStyle name="Обычный 9 2 4" xfId="601"/>
    <cellStyle name="Обычный 9 2_В0301_1025801354391_56" xfId="602"/>
    <cellStyle name="Обычный 9 3" xfId="603"/>
    <cellStyle name="Обычный 9 3 2" xfId="604"/>
    <cellStyle name="Обычный 9 3 3" xfId="605"/>
    <cellStyle name="Обычный 9 3 4" xfId="606"/>
    <cellStyle name="Обычный 9 3_В0301_1025801354391_56" xfId="607"/>
    <cellStyle name="Обычный 9 4" xfId="608"/>
    <cellStyle name="Обычный 9 5" xfId="609"/>
    <cellStyle name="Обычный 9_В0301_1025801354391_56" xfId="610"/>
    <cellStyle name="Обычный_Инвестиции Сети Сбыты ЭСО" xfId="5"/>
    <cellStyle name="Плохой 2" xfId="611"/>
    <cellStyle name="Пояснение 2" xfId="612"/>
    <cellStyle name="Примечание 2" xfId="613"/>
    <cellStyle name="Примечание 2 2" xfId="614"/>
    <cellStyle name="Примечание 3" xfId="615"/>
    <cellStyle name="Процентный 2" xfId="616"/>
    <cellStyle name="Процентный 3" xfId="617"/>
    <cellStyle name="Связанная ячейка 2" xfId="618"/>
    <cellStyle name="Стиль 1" xfId="619"/>
    <cellStyle name="Текст предупреждения 2" xfId="620"/>
    <cellStyle name="Финансовый" xfId="1" builtinId="3"/>
    <cellStyle name="Финансовый 2" xfId="621"/>
    <cellStyle name="Финансовый 2 14" xfId="3"/>
    <cellStyle name="Финансовый 2 2" xfId="622"/>
    <cellStyle name="Финансовый 2 2 2" xfId="623"/>
    <cellStyle name="Финансовый 2 2 2 2" xfId="624"/>
    <cellStyle name="Финансовый 2 2 2 2 2" xfId="625"/>
    <cellStyle name="Финансовый 2 2 2 2 3" xfId="626"/>
    <cellStyle name="Финансовый 2 2 2 3" xfId="627"/>
    <cellStyle name="Финансовый 2 2 2 3 2" xfId="628"/>
    <cellStyle name="Финансовый 2 2 2 4" xfId="629"/>
    <cellStyle name="Финансовый 2 2 3" xfId="630"/>
    <cellStyle name="Финансовый 2 2 3 2" xfId="631"/>
    <cellStyle name="Финансовый 2 2 4" xfId="632"/>
    <cellStyle name="Финансовый 2 2 4 2" xfId="633"/>
    <cellStyle name="Финансовый 2 2 5" xfId="634"/>
    <cellStyle name="Финансовый 2 3" xfId="635"/>
    <cellStyle name="Финансовый 2 3 2" xfId="636"/>
    <cellStyle name="Финансовый 2 3 2 2" xfId="637"/>
    <cellStyle name="Финансовый 2 3 2 2 2" xfId="638"/>
    <cellStyle name="Финансовый 2 3 2 3" xfId="639"/>
    <cellStyle name="Финансовый 2 3 2 3 2" xfId="640"/>
    <cellStyle name="Финансовый 2 3 2 4" xfId="641"/>
    <cellStyle name="Финансовый 2 3 3" xfId="642"/>
    <cellStyle name="Финансовый 2 3 3 2" xfId="643"/>
    <cellStyle name="Финансовый 2 3 4" xfId="644"/>
    <cellStyle name="Финансовый 2 3 4 2" xfId="645"/>
    <cellStyle name="Финансовый 2 3 5" xfId="646"/>
    <cellStyle name="Финансовый 2 4" xfId="647"/>
    <cellStyle name="Финансовый 2 4 2" xfId="648"/>
    <cellStyle name="Финансовый 2 4 2 2" xfId="649"/>
    <cellStyle name="Финансовый 2 4 3" xfId="650"/>
    <cellStyle name="Финансовый 2 4 3 2" xfId="651"/>
    <cellStyle name="Финансовый 2 4 4" xfId="652"/>
    <cellStyle name="Финансовый 2 5" xfId="653"/>
    <cellStyle name="Финансовый 2 5 2" xfId="654"/>
    <cellStyle name="Финансовый 2 6" xfId="655"/>
    <cellStyle name="Финансовый 2 6 2" xfId="656"/>
    <cellStyle name="Финансовый 2 7" xfId="657"/>
    <cellStyle name="Финансовый 2 7 2" xfId="658"/>
    <cellStyle name="Финансовый 2 8" xfId="659"/>
    <cellStyle name="Финансовый 2 9" xfId="660"/>
    <cellStyle name="Финансовый 2 9 2" xfId="661"/>
    <cellStyle name="Финансовый 3" xfId="662"/>
    <cellStyle name="Финансовый 3 2" xfId="663"/>
    <cellStyle name="Финансовый 3 2 2" xfId="664"/>
    <cellStyle name="Финансовый 3 2 2 2" xfId="665"/>
    <cellStyle name="Финансовый 3 2 2 2 2" xfId="666"/>
    <cellStyle name="Финансовый 3 2 2 3" xfId="667"/>
    <cellStyle name="Финансовый 3 2 2 3 2" xfId="668"/>
    <cellStyle name="Финансовый 3 2 2 4" xfId="669"/>
    <cellStyle name="Финансовый 3 2 3" xfId="670"/>
    <cellStyle name="Финансовый 3 2 3 2" xfId="671"/>
    <cellStyle name="Финансовый 3 2 4" xfId="672"/>
    <cellStyle name="Финансовый 3 2 4 2" xfId="673"/>
    <cellStyle name="Финансовый 3 2 5" xfId="674"/>
    <cellStyle name="Финансовый 3 3" xfId="675"/>
    <cellStyle name="Финансовый 3 3 2" xfId="676"/>
    <cellStyle name="Финансовый 3 3 2 2" xfId="677"/>
    <cellStyle name="Финансовый 3 3 2 2 2" xfId="678"/>
    <cellStyle name="Финансовый 3 3 2 3" xfId="679"/>
    <cellStyle name="Финансовый 3 3 2 3 2" xfId="680"/>
    <cellStyle name="Финансовый 3 3 2 4" xfId="681"/>
    <cellStyle name="Финансовый 3 3 3" xfId="682"/>
    <cellStyle name="Финансовый 3 3 3 2" xfId="683"/>
    <cellStyle name="Финансовый 3 3 4" xfId="684"/>
    <cellStyle name="Финансовый 3 3 4 2" xfId="685"/>
    <cellStyle name="Финансовый 3 3 5" xfId="686"/>
    <cellStyle name="Финансовый 3 4" xfId="687"/>
    <cellStyle name="Финансовый 3 4 2" xfId="688"/>
    <cellStyle name="Финансовый 3 4 2 2" xfId="689"/>
    <cellStyle name="Финансовый 3 4 3" xfId="690"/>
    <cellStyle name="Финансовый 3 4 3 2" xfId="691"/>
    <cellStyle name="Финансовый 3 4 4" xfId="692"/>
    <cellStyle name="Финансовый 3 5" xfId="693"/>
    <cellStyle name="Финансовый 3 5 2" xfId="694"/>
    <cellStyle name="Финансовый 3 6" xfId="695"/>
    <cellStyle name="Финансовый 3 6 2" xfId="696"/>
    <cellStyle name="Финансовый 3 7" xfId="697"/>
    <cellStyle name="Финансовый 3 7 2" xfId="698"/>
    <cellStyle name="Финансовый 3 8" xfId="699"/>
    <cellStyle name="Финансовый 4" xfId="4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92">
          <cell r="B92" t="str">
            <v>Реконструкция ТП-3911</v>
          </cell>
          <cell r="C92" t="str">
            <v>P_РМ.2025.02</v>
          </cell>
          <cell r="AB92">
            <v>1.1969879999999999</v>
          </cell>
          <cell r="AC92">
            <v>0.80944035599999997</v>
          </cell>
        </row>
        <row r="93">
          <cell r="B93" t="str">
            <v>Реконструкция ТП-1102</v>
          </cell>
          <cell r="C93" t="str">
            <v>P_РМ.2025.03</v>
          </cell>
          <cell r="AB93">
            <v>0.85497599999999996</v>
          </cell>
          <cell r="AC93">
            <v>0.97004747999999985</v>
          </cell>
        </row>
        <row r="94">
          <cell r="B94" t="str">
            <v>Реконструкция ТП-1142</v>
          </cell>
          <cell r="C94" t="str">
            <v>P_РМ.2025.04</v>
          </cell>
          <cell r="AB94">
            <v>0.84708000000000006</v>
          </cell>
          <cell r="AC94">
            <v>0.94968134399999993</v>
          </cell>
        </row>
        <row r="95">
          <cell r="B95" t="str">
            <v>Реконструкция ТП-2402</v>
          </cell>
          <cell r="C95" t="str">
            <v>P_РМ.2025.05</v>
          </cell>
          <cell r="AB95">
            <v>1.173576</v>
          </cell>
          <cell r="AC95">
            <v>0.78145494000000004</v>
          </cell>
        </row>
        <row r="96">
          <cell r="B96" t="str">
            <v>Реконструкция ТП-4127</v>
          </cell>
          <cell r="C96" t="str">
            <v>P_РМ.2025.06</v>
          </cell>
          <cell r="AB96">
            <v>1.2438</v>
          </cell>
          <cell r="AC96">
            <v>0</v>
          </cell>
        </row>
        <row r="97">
          <cell r="B97" t="str">
            <v>Реконструкция ТП-973</v>
          </cell>
          <cell r="C97" t="str">
            <v>P_РМ.2025.07</v>
          </cell>
          <cell r="AB97">
            <v>1.5425759999999999</v>
          </cell>
          <cell r="AC97">
            <v>1.7638459560000002</v>
          </cell>
        </row>
        <row r="98">
          <cell r="B98" t="str">
            <v>Реконструкция ТП-183</v>
          </cell>
          <cell r="C98" t="str">
            <v>P_РМ.2025.12</v>
          </cell>
          <cell r="AB98">
            <v>0</v>
          </cell>
          <cell r="AC98">
            <v>0.13402693199999999</v>
          </cell>
        </row>
        <row r="99">
          <cell r="B99" t="str">
            <v>Реконструкция ТП-508</v>
          </cell>
          <cell r="C99" t="str">
            <v>P_РМ.2025.13</v>
          </cell>
          <cell r="AB99">
            <v>0</v>
          </cell>
          <cell r="AC99">
            <v>0.66641967599999996</v>
          </cell>
        </row>
        <row r="100">
          <cell r="B100" t="str">
            <v>Реконструкция ТП-540</v>
          </cell>
          <cell r="C100" t="str">
            <v>P_РМ.2025.14</v>
          </cell>
          <cell r="AB100">
            <v>0</v>
          </cell>
          <cell r="AC100">
            <v>0.29624512800000002</v>
          </cell>
        </row>
        <row r="101">
          <cell r="B101" t="str">
            <v>Реконструкция ТП-673</v>
          </cell>
          <cell r="C101" t="str">
            <v>P_РМ.2025.15</v>
          </cell>
          <cell r="AB101">
            <v>0</v>
          </cell>
          <cell r="AC101">
            <v>0.66651982799999998</v>
          </cell>
        </row>
        <row r="106">
          <cell r="B106" t="str">
            <v>Модернизация СОТИАССО на ПС 110кВ ЗИФ</v>
          </cell>
          <cell r="C106" t="str">
            <v>P_РМ.2025.08</v>
          </cell>
          <cell r="AB106">
            <v>4.8237733699999996</v>
          </cell>
          <cell r="AC106">
            <v>4.7783160000000002</v>
          </cell>
        </row>
        <row r="120">
          <cell r="B120" t="str">
            <v>Модернизация учета электрической энергии ВЛ-0,4кВ от ТП-19со</v>
          </cell>
          <cell r="C120" t="str">
            <v>P_РМ.2025.09</v>
          </cell>
          <cell r="AT120">
            <v>2.3322704600000002</v>
          </cell>
          <cell r="AU120">
            <v>0</v>
          </cell>
        </row>
        <row r="121">
          <cell r="B121" t="str">
            <v>Модернизация учета электрической энергии ВЛ-0,4кВ от ТП-361</v>
          </cell>
          <cell r="C121" t="str">
            <v>P_РМ.2025.10</v>
          </cell>
          <cell r="AT121">
            <v>0.30398710000000001</v>
          </cell>
          <cell r="AU121">
            <v>0</v>
          </cell>
        </row>
        <row r="122">
          <cell r="B122" t="str">
            <v>Модернизация учета электрической энергии ВЛ-0,4 кВ от ТП-361, КТП-97, ТП-4111, ТП-807, ТП-26со, ТП-1096</v>
          </cell>
          <cell r="C122" t="str">
            <v>P_РМ.2025.16</v>
          </cell>
          <cell r="AT122">
            <v>0</v>
          </cell>
          <cell r="AU122">
            <v>7.7313043199999996</v>
          </cell>
        </row>
        <row r="123">
          <cell r="B123" t="str">
            <v>Модернизация учета электрической энергии ВЛ-0,4 кВ от ТП-19со, ТП-1041, ТП-1074, ТП-1014, ТП-1097, ТП-1157, ТП-42 (ЭСП), ТП-4113, ТП-1383.</v>
          </cell>
          <cell r="C123" t="str">
            <v>P_РМ.2025.17</v>
          </cell>
          <cell r="AT123">
            <v>0</v>
          </cell>
          <cell r="AU123">
            <v>6.8961493919999999</v>
          </cell>
        </row>
        <row r="140">
          <cell r="B140" t="str">
            <v>Создание системы интелектуальных ПУ в рамка реализации ФЗ №522</v>
          </cell>
          <cell r="C140" t="str">
            <v>P_РМ.2025.11</v>
          </cell>
          <cell r="AT140">
            <v>25.102679999999999</v>
          </cell>
          <cell r="AU140">
            <v>25.102679999999999</v>
          </cell>
        </row>
        <row r="144">
          <cell r="B144" t="str">
            <v>АИИС КУЭ АО «Пензенская горэлектросеть»</v>
          </cell>
          <cell r="C144" t="str">
            <v>P_РМ.2025.01</v>
          </cell>
          <cell r="AT144">
            <v>9.0802560000000003</v>
          </cell>
          <cell r="AU144">
            <v>7.5368759999999995</v>
          </cell>
        </row>
        <row r="157">
          <cell r="AT157">
            <v>0</v>
          </cell>
          <cell r="AU157">
            <v>0</v>
          </cell>
        </row>
        <row r="160">
          <cell r="AT160">
            <v>0</v>
          </cell>
          <cell r="AU160">
            <v>0</v>
          </cell>
        </row>
        <row r="174">
          <cell r="B174" t="str">
            <v>Переустройство электрических сетей в районе мкр. Совхоз Техникум</v>
          </cell>
          <cell r="C174" t="str">
            <v>P_НС.2025.01</v>
          </cell>
          <cell r="AB174">
            <v>26.03979</v>
          </cell>
          <cell r="AC174">
            <v>26.518394111999999</v>
          </cell>
        </row>
        <row r="175">
          <cell r="B175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175" t="str">
            <v>P_НС.2025.02</v>
          </cell>
          <cell r="AB175">
            <v>4.1784600000000003</v>
          </cell>
          <cell r="AC175">
            <v>6.0016506119999997</v>
          </cell>
        </row>
        <row r="176">
          <cell r="B176" t="str">
            <v>Строительство электрических сетей КЛ-10 кВ ф.54 от ПС 10/10 "Терновка"-РТП-681</v>
          </cell>
          <cell r="C176" t="str">
            <v>Р_НС.2025.03</v>
          </cell>
          <cell r="AB176">
            <v>10.55453118</v>
          </cell>
          <cell r="AC176">
            <v>0</v>
          </cell>
        </row>
        <row r="177">
          <cell r="B177" t="str">
            <v>Строительство КЛ-6 кВ от ТП-30 до ТП-131 по ул. Богданова, г.Пенза</v>
          </cell>
          <cell r="C177" t="str">
            <v>Р_НС.2025.04</v>
          </cell>
          <cell r="AB177">
            <v>0</v>
          </cell>
          <cell r="AC177">
            <v>5.7189440399999993</v>
          </cell>
        </row>
        <row r="186">
          <cell r="B186" t="str">
            <v>Приобретение автогидроподьемника</v>
          </cell>
          <cell r="C186" t="str">
            <v>P_АТ.2025.01</v>
          </cell>
          <cell r="AV186">
            <v>19.485399999999998</v>
          </cell>
          <cell r="AW186">
            <v>0</v>
          </cell>
        </row>
        <row r="187">
          <cell r="B187" t="str">
            <v xml:space="preserve">Приобретение самосвала </v>
          </cell>
          <cell r="C187" t="str">
            <v>P_АТ.2025.02</v>
          </cell>
          <cell r="AV187">
            <v>4.8974004200000003</v>
          </cell>
          <cell r="AW187">
            <v>5.0499999960000004</v>
          </cell>
        </row>
        <row r="188">
          <cell r="B188" t="str">
            <v>Приобретение бригадного автомобиля (3 шт)</v>
          </cell>
          <cell r="C188" t="str">
            <v>P_АТ.2025.03</v>
          </cell>
          <cell r="AV188">
            <v>4.84529751</v>
          </cell>
          <cell r="AW188">
            <v>4.7390000039999993</v>
          </cell>
        </row>
        <row r="189">
          <cell r="B189" t="str">
            <v>Приобретение легкового автомобиля (3шт)</v>
          </cell>
          <cell r="C189" t="str">
            <v>P_АТ.2025.05</v>
          </cell>
          <cell r="AV189">
            <v>4.97628</v>
          </cell>
          <cell r="AW189">
            <v>0</v>
          </cell>
        </row>
        <row r="190">
          <cell r="B190" t="str">
            <v>Приобретение установки ГНБ</v>
          </cell>
          <cell r="C190" t="str">
            <v>P_АТ.2025.06</v>
          </cell>
          <cell r="AV190">
            <v>16.169897710000001</v>
          </cell>
          <cell r="AW190">
            <v>15.989999999999998</v>
          </cell>
        </row>
        <row r="191">
          <cell r="B191" t="str">
            <v>Приобретение легкового автомобиля</v>
          </cell>
          <cell r="C191" t="str">
            <v>P_АТ.2025.07</v>
          </cell>
          <cell r="AV191">
            <v>0</v>
          </cell>
          <cell r="AW191">
            <v>2.4365999999999999</v>
          </cell>
        </row>
        <row r="196">
          <cell r="B196" t="str">
            <v>Приобретение прочих основных средств</v>
          </cell>
          <cell r="C196" t="str">
            <v>P_ПС.2025.02</v>
          </cell>
          <cell r="AV196">
            <v>13.11205702</v>
          </cell>
          <cell r="AW196">
            <v>27.33400436599992</v>
          </cell>
        </row>
        <row r="197">
          <cell r="B197" t="str">
            <v>Приобретение оргтехники</v>
          </cell>
          <cell r="C197" t="str">
            <v>P_ПС.2025.01</v>
          </cell>
          <cell r="AV197">
            <v>1.5571200000000001</v>
          </cell>
          <cell r="AW197">
            <v>1.7753480000000039</v>
          </cell>
        </row>
        <row r="198">
          <cell r="AV198">
            <v>0</v>
          </cell>
          <cell r="AW198">
            <v>0</v>
          </cell>
        </row>
        <row r="199">
          <cell r="B199" t="str">
            <v xml:space="preserve">КТП-10/0,4 кВ №5 (400кВА) </v>
          </cell>
          <cell r="C199" t="str">
            <v>Р_ПО.2025.01</v>
          </cell>
          <cell r="AC199">
            <v>0.17771797</v>
          </cell>
          <cell r="AV199">
            <v>0</v>
          </cell>
          <cell r="AW199">
            <v>0</v>
          </cell>
        </row>
        <row r="200">
          <cell r="B200" t="str">
            <v xml:space="preserve">КТП-10/0,4 кВ №7 (1000кВА) </v>
          </cell>
          <cell r="C200" t="str">
            <v>Р_ПО.2025.02</v>
          </cell>
          <cell r="AB200">
            <v>0</v>
          </cell>
          <cell r="AC200">
            <v>0.27501966</v>
          </cell>
          <cell r="AV200">
            <v>0</v>
          </cell>
          <cell r="AW200">
            <v>0</v>
          </cell>
        </row>
        <row r="201">
          <cell r="B201" t="str">
            <v xml:space="preserve">КТП-10/0,4 кВ №3 (630кВА) </v>
          </cell>
          <cell r="C201" t="str">
            <v>Р_ПО.2025.03</v>
          </cell>
          <cell r="AC201">
            <v>0.27243938000000001</v>
          </cell>
          <cell r="AV201">
            <v>0</v>
          </cell>
          <cell r="AW201">
            <v>0</v>
          </cell>
        </row>
        <row r="202">
          <cell r="B202" t="str">
            <v xml:space="preserve">ТП -10/0,4 кВ № 995 (2*1000кВА), КЛ-10кВ от ТП-995 (яч.1- 90м. яч.8-90, яч.2-65м., яч.7-65м), </v>
          </cell>
          <cell r="C202" t="str">
            <v>Р_ПО.2025.04</v>
          </cell>
          <cell r="AB202">
            <v>0</v>
          </cell>
          <cell r="AC202">
            <v>0.1</v>
          </cell>
        </row>
        <row r="203">
          <cell r="B203" t="str">
            <v>ВЛ-0,4 кВ от ТП-5703 (981)м</v>
          </cell>
          <cell r="C203" t="str">
            <v>Р_ПО.2025.05</v>
          </cell>
          <cell r="AC203">
            <v>0.04</v>
          </cell>
        </row>
        <row r="204">
          <cell r="B204" t="str">
            <v>ВЛ-0,4 кВ от ТП-5703 (1625)м</v>
          </cell>
          <cell r="C204" t="str">
            <v>Р_ПО.2025.06</v>
          </cell>
          <cell r="AB204">
            <v>0</v>
          </cell>
          <cell r="AC204">
            <v>0.06</v>
          </cell>
        </row>
        <row r="209">
          <cell r="B209" t="str">
            <v>ПИР. АСУ ТП</v>
          </cell>
          <cell r="C209" t="str">
            <v>P_ПИР.2025.01</v>
          </cell>
          <cell r="AV209">
            <v>1.7780062299999999</v>
          </cell>
          <cell r="AW209">
            <v>1.296</v>
          </cell>
        </row>
        <row r="210">
          <cell r="B210" t="str">
            <v>ПИР на модернизацию РП-43 РУ-10кВ в части установки комплекса дуговой защиты</v>
          </cell>
          <cell r="C210" t="str">
            <v>P_ПИР.2025.02</v>
          </cell>
          <cell r="AV210">
            <v>0.16478312000000001</v>
          </cell>
          <cell r="AW210">
            <v>2.2499999999999999E-2</v>
          </cell>
        </row>
        <row r="211">
          <cell r="B211" t="str">
            <v>ПИР на модернизацию РП-18 РУ-10кВ в части установки комплекса дуговой защиты</v>
          </cell>
          <cell r="C211" t="str">
            <v>P_ПИР.2025.03</v>
          </cell>
          <cell r="AV211">
            <v>0.16478312000000001</v>
          </cell>
          <cell r="AW211">
            <v>2.2499999999999999E-2</v>
          </cell>
        </row>
        <row r="212">
          <cell r="B212" t="str">
            <v>ПИР на модернизацию ПС 110/6 кВ ЗИФ ЗРУ 6кВ в части установки комплекса дуговой защиты</v>
          </cell>
          <cell r="C212" t="str">
            <v>P_ПИР.2025.04</v>
          </cell>
          <cell r="AV212">
            <v>0.16478312000000001</v>
          </cell>
          <cell r="AW212">
            <v>9.5000003999999985E-2</v>
          </cell>
        </row>
        <row r="213">
          <cell r="B213" t="str">
            <v>ПИР на строительство электроческих сетей КЛ-10кВ КТП-521 - КТП-5105 в районе проспекта Победы, г.Пенза</v>
          </cell>
          <cell r="C213" t="str">
            <v>P_ПИР.2025.05</v>
          </cell>
          <cell r="AV213">
            <v>9.8010979999999998E-2</v>
          </cell>
          <cell r="AW213">
            <v>9.8010983999999995E-2</v>
          </cell>
        </row>
        <row r="214">
          <cell r="B214" t="str">
            <v>ПИР. Реконструкция линейного объекта 2КЛ-10 кВ РП-22 – ТП-562 по пр-ту Строителей, г.Пенза (1 этап)</v>
          </cell>
          <cell r="C214" t="str">
            <v>P_ПИР.2025.06</v>
          </cell>
          <cell r="AV214">
            <v>0</v>
          </cell>
          <cell r="AW214">
            <v>0.18</v>
          </cell>
        </row>
        <row r="215">
          <cell r="B215" t="str">
            <v>ПИР. Реконструкция линейного объекта КЛ-10 кВ ТП-253 – ТП-236 по ул. Минской, г.Пенза</v>
          </cell>
          <cell r="C215" t="str">
            <v>P_ПИР.2025.07</v>
          </cell>
          <cell r="AV215">
            <v>0</v>
          </cell>
          <cell r="AW215">
            <v>8.4000000000000005E-2</v>
          </cell>
        </row>
        <row r="216">
          <cell r="B216" t="str">
            <v>ПИР. Строительство электрических сетей КЛ-10 ф.54 от ПС 110/10 "Терновка"-РТП №681</v>
          </cell>
          <cell r="C216" t="str">
            <v>P_ПИР.2025.08</v>
          </cell>
          <cell r="AV216">
            <v>0</v>
          </cell>
          <cell r="AW216">
            <v>0.14399999999999999</v>
          </cell>
        </row>
        <row r="217">
          <cell r="B217" t="str">
            <v>ПИР. Реконструкция линейного объекта КЛ-10кВ ТП-310-ТП-384 по ул.Мотоциклетной, г.Пенза</v>
          </cell>
          <cell r="C217" t="str">
            <v>P_ПИР.2025.09</v>
          </cell>
          <cell r="AV217">
            <v>0</v>
          </cell>
          <cell r="AW217">
            <v>8.4000000000000005E-2</v>
          </cell>
        </row>
        <row r="218">
          <cell r="B218" t="str">
            <v>ПИР. Реконструкция линейного объекта КЛ-10кВ ТП-310-ТП-392 по ул.Тимирязева, г.Пенза</v>
          </cell>
          <cell r="C218" t="str">
            <v>P_ПИР.2025.10</v>
          </cell>
          <cell r="AV218">
            <v>0</v>
          </cell>
          <cell r="AW218">
            <v>8.4000000000000005E-2</v>
          </cell>
        </row>
        <row r="219">
          <cell r="B219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19" t="str">
            <v>P_ПИР.2025.11</v>
          </cell>
          <cell r="AV219">
            <v>0</v>
          </cell>
          <cell r="AW219">
            <v>0.108</v>
          </cell>
        </row>
        <row r="220">
          <cell r="B220" t="str">
            <v>ПИР. Реконструкция участка КЛ-10 кВ ПС 110/10 кВ "Новозападная" (ф.62) -РП-61 по ул.Лермонтова, г.Пенза</v>
          </cell>
          <cell r="C220" t="str">
            <v>P_ПИР.2025.12</v>
          </cell>
          <cell r="AV220">
            <v>0</v>
          </cell>
          <cell r="AW220">
            <v>0.17732400000000001</v>
          </cell>
        </row>
        <row r="221">
          <cell r="B221" t="str">
            <v>ПИР. Модульное здание</v>
          </cell>
          <cell r="C221" t="str">
            <v>P_ПИР.2025.13</v>
          </cell>
          <cell r="AV221">
            <v>0</v>
          </cell>
          <cell r="AW221">
            <v>0.12</v>
          </cell>
        </row>
        <row r="226">
          <cell r="B226" t="str">
            <v>Охранно-пожарная сигнализация здания вспомогательного назначения (гараж) литера Б по ул.Стрельбищенская, 13</v>
          </cell>
          <cell r="C226" t="str">
            <v>Р_РЗ.2025.02</v>
          </cell>
          <cell r="AV226">
            <v>0</v>
          </cell>
          <cell r="AW226">
            <v>0.65073604799999996</v>
          </cell>
        </row>
        <row r="227">
          <cell r="B227" t="str">
            <v>Охранно-пожарная сигнализация здания вспомогательного назначения (склад) литера А по ул.Стрельбищенская, 13</v>
          </cell>
          <cell r="C227" t="str">
            <v>Р_РЗ.2025.03</v>
          </cell>
          <cell r="AV227">
            <v>0</v>
          </cell>
          <cell r="AW227">
            <v>1.6243319519999999</v>
          </cell>
        </row>
      </sheetData>
      <sheetData sheetId="1">
        <row r="86">
          <cell r="B86" t="str">
            <v>Реконструкция ТП-706</v>
          </cell>
          <cell r="C86" t="str">
            <v>Q_РМ.2026.03</v>
          </cell>
          <cell r="AB86">
            <v>1.2472559999999999</v>
          </cell>
          <cell r="AC86">
            <v>0</v>
          </cell>
        </row>
        <row r="87">
          <cell r="B87" t="str">
            <v>Реконструкция ТП-1111</v>
          </cell>
          <cell r="C87" t="str">
            <v>Q_РМ.2026.04</v>
          </cell>
          <cell r="AB87">
            <v>1.0856760000000001</v>
          </cell>
          <cell r="AC87">
            <v>0</v>
          </cell>
        </row>
        <row r="88">
          <cell r="B88" t="str">
            <v>Реконструкция ТП-1158</v>
          </cell>
          <cell r="C88" t="str">
            <v>Q_РМ.2026.05</v>
          </cell>
          <cell r="AB88">
            <v>1.2108239999999999</v>
          </cell>
          <cell r="AC88">
            <v>0</v>
          </cell>
        </row>
        <row r="89">
          <cell r="B89" t="str">
            <v>Реконструкция ТП-3912</v>
          </cell>
          <cell r="C89" t="str">
            <v>Q_РМ.2026.06</v>
          </cell>
          <cell r="AB89">
            <v>1.22532</v>
          </cell>
          <cell r="AC89">
            <v>0</v>
          </cell>
        </row>
        <row r="90">
          <cell r="B90" t="str">
            <v>Реконструкция ТП-40</v>
          </cell>
          <cell r="C90" t="str">
            <v>Q_РМ.2026.14</v>
          </cell>
          <cell r="AB90">
            <v>0</v>
          </cell>
          <cell r="AC90">
            <v>0.90827854799999996</v>
          </cell>
        </row>
        <row r="91">
          <cell r="B91" t="str">
            <v>Реконструкция ТП-384</v>
          </cell>
          <cell r="C91" t="str">
            <v>Q_РМ.2026.15</v>
          </cell>
          <cell r="AB91">
            <v>0</v>
          </cell>
          <cell r="AC91">
            <v>2.9079247319999997</v>
          </cell>
        </row>
        <row r="92">
          <cell r="B92" t="str">
            <v>Реконструкция ТП-533</v>
          </cell>
          <cell r="C92" t="str">
            <v>Q_РМ.2026.16</v>
          </cell>
          <cell r="AB92">
            <v>0</v>
          </cell>
          <cell r="AC92">
            <v>3.6549355559999999</v>
          </cell>
        </row>
        <row r="93">
          <cell r="B93" t="str">
            <v>Реконструкция ТП-600</v>
          </cell>
          <cell r="C93" t="str">
            <v>Q_РМ.2026.17</v>
          </cell>
          <cell r="AB93">
            <v>0</v>
          </cell>
          <cell r="AC93">
            <v>2.258869572</v>
          </cell>
        </row>
        <row r="98">
          <cell r="B98" t="str">
            <v>Модернизация РП-43 РУ-10кВ в части установки комплекса дуговой защиты</v>
          </cell>
          <cell r="C98" t="str">
            <v>Q_РМ.2026.07</v>
          </cell>
          <cell r="AB98">
            <v>3.9802907599999999</v>
          </cell>
          <cell r="AC98">
            <v>2.7804635028</v>
          </cell>
        </row>
        <row r="99">
          <cell r="B99" t="str">
            <v>Модернизация РП-18 РУ-10кВ в части установки комплекса дуговой защиты</v>
          </cell>
          <cell r="C99" t="str">
            <v>Q_РМ.2026.08</v>
          </cell>
          <cell r="AB99">
            <v>4.9256098100000001</v>
          </cell>
          <cell r="AC99">
            <v>3.0822574079999998</v>
          </cell>
        </row>
        <row r="100">
          <cell r="B100" t="str">
            <v>Модернизация оборудования ПС 110кВ ЗИФ ЗРУ 6кВ в части установки комплекса дуговой защиты</v>
          </cell>
          <cell r="C100" t="str">
            <v>Q_РМ.2026.09</v>
          </cell>
          <cell r="AB100">
            <v>6.02018977</v>
          </cell>
          <cell r="AC100">
            <v>3.7126688999999997</v>
          </cell>
        </row>
        <row r="115">
          <cell r="B115" t="str">
            <v>Модернизация учета электрической энергии ВЛ-0,4кВ от ТП-854</v>
          </cell>
          <cell r="C115" t="str">
            <v>Q_РМ.2026.10</v>
          </cell>
          <cell r="AT115">
            <v>1.3799520000000001</v>
          </cell>
          <cell r="AU115">
            <v>0</v>
          </cell>
        </row>
        <row r="116">
          <cell r="B116" t="str">
            <v>Модернизация учета электрической энергии ВЛ-0,4кВ от ТП-685</v>
          </cell>
          <cell r="C116" t="str">
            <v>Q_РМ.2026.11</v>
          </cell>
          <cell r="AT116">
            <v>2.5314239999999999</v>
          </cell>
          <cell r="AU116">
            <v>0</v>
          </cell>
        </row>
        <row r="117">
          <cell r="B117" t="str">
            <v>Модернизация учета электрической энергии ВЛ-0,4кВ от ТП-1006</v>
          </cell>
          <cell r="C117" t="str">
            <v>Q_РМ.2026.12</v>
          </cell>
          <cell r="AT117">
            <v>2.1245639999999999</v>
          </cell>
          <cell r="AU117">
            <v>0</v>
          </cell>
        </row>
        <row r="118">
          <cell r="B118" t="str">
            <v>Модернизация учета электрической энергии ВЛ-0,4 кВ от ТП-1006, ТП-24со, РП-37, ТП-30со</v>
          </cell>
          <cell r="C118" t="str">
            <v>Q_РМ.2026.18</v>
          </cell>
          <cell r="AT118">
            <v>0</v>
          </cell>
          <cell r="AU118">
            <v>7.7554368719999998</v>
          </cell>
        </row>
        <row r="119">
          <cell r="B119" t="str">
            <v>Модернизация учета электрической энергии ВЛ-0,4 кВ от ТП-685, ТП-890, ТП-1005,  ТП-3706, ТП-3709.</v>
          </cell>
          <cell r="C119" t="str">
            <v>Q_РМ.2026.19</v>
          </cell>
          <cell r="AT119">
            <v>0</v>
          </cell>
          <cell r="AU119">
            <v>6.342370056</v>
          </cell>
        </row>
        <row r="120">
          <cell r="B120" t="str">
            <v>Модернизация учета электрической энергии ВЛ-0,4 кВ от ТП-854, ТП-3710, ТП-3722, ТП-3724, ТП-3708, ТП-1383</v>
          </cell>
          <cell r="C120" t="str">
            <v>Q_РМ.2026.20</v>
          </cell>
          <cell r="AT120">
            <v>0</v>
          </cell>
          <cell r="AU120">
            <v>5.7040453439999999</v>
          </cell>
        </row>
        <row r="123">
          <cell r="AU123">
            <v>0</v>
          </cell>
        </row>
        <row r="136">
          <cell r="B136" t="str">
            <v>Создание системы интелектуальных ПУ в рамка реализации ФЗ №522</v>
          </cell>
          <cell r="C136" t="str">
            <v>Q_РМ.2026.13</v>
          </cell>
          <cell r="AT136">
            <v>26.156992559999999</v>
          </cell>
          <cell r="AU136">
            <v>0</v>
          </cell>
        </row>
        <row r="140">
          <cell r="B140" t="str">
            <v>АИИС КУЭ АО «Пензенская горэлектросеть»</v>
          </cell>
          <cell r="C140" t="str">
            <v>Q_РМ.2026.01</v>
          </cell>
          <cell r="AT140">
            <v>4.4310740300000004</v>
          </cell>
          <cell r="AU140">
            <v>4.3741250279999999</v>
          </cell>
        </row>
        <row r="147">
          <cell r="AU147">
            <v>0</v>
          </cell>
        </row>
        <row r="153">
          <cell r="B153" t="str">
            <v>АСУ ТП АО «Пензенская горэлектросеть»</v>
          </cell>
          <cell r="C153" t="str">
            <v>Q_РМ.2026.02</v>
          </cell>
          <cell r="AT153">
            <v>30.686848810000001</v>
          </cell>
          <cell r="AU153">
            <v>12.07155762</v>
          </cell>
        </row>
        <row r="155">
          <cell r="AT155">
            <v>0</v>
          </cell>
          <cell r="AU155">
            <v>0</v>
          </cell>
        </row>
        <row r="156">
          <cell r="AT156">
            <v>0</v>
          </cell>
          <cell r="AU156">
            <v>0</v>
          </cell>
        </row>
        <row r="157">
          <cell r="AT157">
            <v>0</v>
          </cell>
          <cell r="AU157">
            <v>0</v>
          </cell>
        </row>
        <row r="163">
          <cell r="AU163">
            <v>0</v>
          </cell>
        </row>
        <row r="164">
          <cell r="B164" t="str">
            <v>Модернизация линейного объекта КЛ-6кВ ТП-20 - ТП-32 по ул.Лермонтова, г.Пенза</v>
          </cell>
          <cell r="C164" t="str">
            <v>Q_HC.2026.01</v>
          </cell>
          <cell r="AB164">
            <v>3.081696</v>
          </cell>
          <cell r="AC164">
            <v>0</v>
          </cell>
          <cell r="AU164">
            <v>0</v>
          </cell>
        </row>
        <row r="165">
          <cell r="B165" t="str">
            <v>Модернизация линейного объекта КЛ-10кВ ТП-236 - ТП-239 по ул.Минской, г.Пенза</v>
          </cell>
          <cell r="C165" t="str">
            <v>Q_HC.2026.02</v>
          </cell>
          <cell r="AB165">
            <v>4.01112</v>
          </cell>
          <cell r="AC165">
            <v>0</v>
          </cell>
          <cell r="AU165">
            <v>0</v>
          </cell>
        </row>
        <row r="166">
          <cell r="B166" t="str">
            <v>Модернизация КЛ-10 кВ ТП-2329 -РУ-6кВ ТП-2330 по ул.Подлесной</v>
          </cell>
          <cell r="C166" t="str">
            <v>Q_HC.2026.03</v>
          </cell>
          <cell r="AB166">
            <v>4.6435079999999997</v>
          </cell>
          <cell r="AC166">
            <v>0</v>
          </cell>
        </row>
        <row r="167">
          <cell r="B167" t="str">
            <v>Модернизация 2КЛ-10кВ п/ст Фотозатвор -ТП-639 по ул.Калинина</v>
          </cell>
          <cell r="C167" t="str">
            <v>Q_HC.2026.04</v>
          </cell>
          <cell r="AB167">
            <v>9.770448</v>
          </cell>
          <cell r="AC167">
            <v>0</v>
          </cell>
        </row>
        <row r="168">
          <cell r="B168" t="str">
            <v>Строительство электрических сетей КЛ-10 кВ КТП-521 - КТП-5105 в районе проспекта Победы, г. Пенза</v>
          </cell>
          <cell r="C168" t="str">
            <v>Q_HC.2026.05</v>
          </cell>
          <cell r="AB168">
            <v>1.2819199999999999</v>
          </cell>
          <cell r="AC168">
            <v>1.4416659359999999</v>
          </cell>
        </row>
        <row r="169">
          <cell r="B169" t="str">
            <v>Реконструкция линейного объекта 2КЛ-10 кВ РП-22 – ТП-562 по пр-ту Строителей, г.Пенза (1 этап)</v>
          </cell>
          <cell r="C169" t="str">
            <v>Q_HC.2026.06</v>
          </cell>
          <cell r="AB169">
            <v>0</v>
          </cell>
          <cell r="AC169">
            <v>4.8200000039999997</v>
          </cell>
        </row>
        <row r="170">
          <cell r="B170" t="str">
            <v>Реконструкция линейного объекта КЛ-10 кВ ТП-253 – ТП-236 по ул. Минской, г.Пенза</v>
          </cell>
          <cell r="C170" t="str">
            <v>Q_HC.2026.07</v>
          </cell>
          <cell r="AB170">
            <v>0</v>
          </cell>
          <cell r="AC170">
            <v>2.9159999999999999</v>
          </cell>
        </row>
        <row r="171">
          <cell r="B171" t="str">
            <v>Реконструкция линейного объекта КЛ-10кВ ТП-310-ТП-384 по ул.Мотоциклетной, г.Пенза</v>
          </cell>
          <cell r="C171" t="str">
            <v>Q_HC.2026.08</v>
          </cell>
          <cell r="AB171">
            <v>0</v>
          </cell>
          <cell r="AC171">
            <v>1.916000004</v>
          </cell>
        </row>
        <row r="172">
          <cell r="B172" t="str">
            <v>Реконструкция линейного объекта КЛ-10кВ ТП-310-ТП-392 по ул.Тимирязева, г.Пенза</v>
          </cell>
          <cell r="C172" t="str">
            <v>Q_HC.2026.09</v>
          </cell>
          <cell r="AB172">
            <v>0</v>
          </cell>
          <cell r="AC172">
            <v>1.916000004</v>
          </cell>
        </row>
        <row r="173">
          <cell r="B173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73" t="str">
            <v>Q_HC.2026.10</v>
          </cell>
          <cell r="AB173">
            <v>0</v>
          </cell>
          <cell r="AC173">
            <v>0.89199999600000002</v>
          </cell>
        </row>
        <row r="174">
          <cell r="B174" t="str">
            <v>Строительство электрических сетей КЛ-10 ф.54 от ПС 110/10 "Терновка"-РТП №681</v>
          </cell>
          <cell r="C174" t="str">
            <v>Р_НС.2025.03</v>
          </cell>
          <cell r="AB174">
            <v>0</v>
          </cell>
          <cell r="AC174">
            <v>29.890933115999999</v>
          </cell>
        </row>
        <row r="175">
          <cell r="B175" t="str">
            <v>Реконструкция участка КЛ-10 кВ ПС 110/10 кВ "Новозападная" (ф.62) -РП-61 по ул.Лермонтова, г.Пенза</v>
          </cell>
          <cell r="C175" t="str">
            <v>Q_HC.2026.12</v>
          </cell>
          <cell r="AB175">
            <v>0</v>
          </cell>
          <cell r="AC175">
            <v>8.658979188</v>
          </cell>
        </row>
        <row r="182">
          <cell r="B182" t="str">
            <v>Приобретение электролаборатории  (2шт)</v>
          </cell>
          <cell r="C182" t="str">
            <v>Q_AT.2026.01</v>
          </cell>
          <cell r="AV182">
            <v>30.646476</v>
          </cell>
          <cell r="AW182">
            <v>0</v>
          </cell>
        </row>
        <row r="183">
          <cell r="B183" t="str">
            <v>Приобретение эскаватора-погрузчика</v>
          </cell>
          <cell r="C183" t="str">
            <v>Q_AT.2026.02</v>
          </cell>
          <cell r="AV183">
            <v>9.7531199999999991</v>
          </cell>
          <cell r="AW183">
            <v>0</v>
          </cell>
        </row>
        <row r="184">
          <cell r="B184" t="str">
            <v xml:space="preserve">Приобретение легкового  автомобиля </v>
          </cell>
          <cell r="C184" t="str">
            <v>Q_AT.2026.03</v>
          </cell>
          <cell r="AV184">
            <v>1.7251101900000001</v>
          </cell>
          <cell r="AW184">
            <v>8.5998509999999992</v>
          </cell>
        </row>
        <row r="185">
          <cell r="B185" t="str">
            <v>Приобретение автогидроподъемника</v>
          </cell>
          <cell r="C185" t="str">
            <v>Q_AT.2026.04</v>
          </cell>
          <cell r="AV185">
            <v>20.26482</v>
          </cell>
          <cell r="AW185">
            <v>20.26482</v>
          </cell>
        </row>
        <row r="186">
          <cell r="B186" t="str">
            <v>Приобретение электролаборатории</v>
          </cell>
          <cell r="C186" t="str">
            <v>Q_AT.2026.05</v>
          </cell>
          <cell r="AV186">
            <v>0</v>
          </cell>
          <cell r="AW186">
            <v>18.869907420000001</v>
          </cell>
        </row>
        <row r="187">
          <cell r="B187" t="str">
            <v>Приобретение эвакуатора</v>
          </cell>
          <cell r="C187" t="str">
            <v>Q_AT.2026.06</v>
          </cell>
          <cell r="AV187">
            <v>0</v>
          </cell>
          <cell r="AW187">
            <v>6.1074000000000002</v>
          </cell>
        </row>
        <row r="188">
          <cell r="B188" t="str">
            <v>Приобретение мини-погрузчика</v>
          </cell>
          <cell r="C188" t="str">
            <v>Q_AT.2026.07</v>
          </cell>
          <cell r="AV188">
            <v>0</v>
          </cell>
          <cell r="AW188">
            <v>7.4499749999999993</v>
          </cell>
        </row>
        <row r="190">
          <cell r="B190" t="str">
            <v>Приобретение прочих основных средств</v>
          </cell>
          <cell r="C190" t="str">
            <v>Q_ПС.2026.02</v>
          </cell>
          <cell r="AC190">
            <v>0</v>
          </cell>
          <cell r="AV190">
            <v>12.201516249999999</v>
          </cell>
          <cell r="AW190">
            <v>11.03961339</v>
          </cell>
        </row>
        <row r="191">
          <cell r="B191" t="str">
            <v>Приобретение оргтехники</v>
          </cell>
          <cell r="C191" t="str">
            <v>Q_ПС.2026.01</v>
          </cell>
          <cell r="AC191">
            <v>0</v>
          </cell>
          <cell r="AV191">
            <v>1.1410820399999999</v>
          </cell>
          <cell r="AW191">
            <v>2.9568661199999999</v>
          </cell>
        </row>
        <row r="193">
          <cell r="AV193">
            <v>0</v>
          </cell>
          <cell r="AW193">
            <v>0</v>
          </cell>
        </row>
        <row r="197">
          <cell r="B197" t="str">
            <v>ПИР на АСУ ТП</v>
          </cell>
          <cell r="C197" t="str">
            <v>Q_ПИР.2026.01</v>
          </cell>
          <cell r="AC197">
            <v>0</v>
          </cell>
          <cell r="AV197">
            <v>0.82210914999999996</v>
          </cell>
          <cell r="AW197">
            <v>1.8195839999999999</v>
          </cell>
        </row>
        <row r="198">
          <cell r="B198" t="str">
            <v>ПИР на модернизацию РП-48 РК-10кВ в части установки комплекса дуговой защиты</v>
          </cell>
          <cell r="C198" t="str">
            <v>Q_ПИР.2026.02</v>
          </cell>
          <cell r="AC198">
            <v>0</v>
          </cell>
          <cell r="AV198">
            <v>0.17137445000000001</v>
          </cell>
          <cell r="AW198">
            <v>0.182368752</v>
          </cell>
        </row>
        <row r="199">
          <cell r="B199" t="str">
            <v>ПИР модернизацию РП-36 РК-10кВ в части установки комплекса дуговой защиты</v>
          </cell>
          <cell r="C199" t="str">
            <v>Q_ПИР.2026.03</v>
          </cell>
          <cell r="AV199">
            <v>0.17137445000000001</v>
          </cell>
          <cell r="AW199">
            <v>0.182368752</v>
          </cell>
        </row>
        <row r="200">
          <cell r="B200" t="str">
            <v>ПИР на строительство электрических сетей КЛ-10кВ от РТП в районе ТП-367 - ТП-80</v>
          </cell>
          <cell r="C200" t="str">
            <v>Q_ПИР.2026.04</v>
          </cell>
          <cell r="AV200">
            <v>0.40517999999999998</v>
          </cell>
          <cell r="AW200">
            <v>0.14399999999999999</v>
          </cell>
        </row>
        <row r="201">
          <cell r="B201" t="str">
            <v>ПИР на модернизацию электрических сетей по ул.Саранская</v>
          </cell>
          <cell r="C201" t="str">
            <v>Q_ПИР.2026.05</v>
          </cell>
          <cell r="AC201">
            <v>0</v>
          </cell>
          <cell r="AV201">
            <v>0.43264799999999998</v>
          </cell>
          <cell r="AW201">
            <v>0</v>
          </cell>
        </row>
        <row r="202">
          <cell r="B202" t="str">
            <v>ПИР Реконструкция и развитие информационных систем и линий связи АСУ ТП</v>
          </cell>
          <cell r="C202" t="str">
            <v>Q_ПИР.2026.06</v>
          </cell>
          <cell r="AV202">
            <v>0</v>
          </cell>
          <cell r="AW202">
            <v>1.13371164</v>
          </cell>
        </row>
        <row r="203">
          <cell r="B203" t="str">
            <v>ПИР.  Реконструкция линейного объекта 2КЛ-10кВ РП-22-ТП-562 по проспекту Строителей, г.Пенза (2 этап)</v>
          </cell>
          <cell r="C203" t="str">
            <v>Q_ПИР.2026.07</v>
          </cell>
          <cell r="AV203">
            <v>0</v>
          </cell>
          <cell r="AW203">
            <v>0.18</v>
          </cell>
        </row>
        <row r="204">
          <cell r="B204" t="str">
            <v>ПИР.Реконструкция линейного объекта КЛ-6кВ ТП-2130-ТП-73 по ул.Аустрина, г.Пенза</v>
          </cell>
          <cell r="C204" t="str">
            <v>Q_ПИР.2026.08</v>
          </cell>
          <cell r="AV204">
            <v>0</v>
          </cell>
          <cell r="AW204">
            <v>0.108</v>
          </cell>
        </row>
        <row r="205">
          <cell r="B205" t="str">
            <v>ПИР. Реконструкция линейного объекта 2КЛ-6 кВ ПС Маяк – ТП-329 по ул. 1-й Порядок, г.Пенза</v>
          </cell>
          <cell r="C205" t="str">
            <v>Q_ПИР.2026.09</v>
          </cell>
          <cell r="AV205">
            <v>0</v>
          </cell>
          <cell r="AW205">
            <v>0.108</v>
          </cell>
        </row>
        <row r="206">
          <cell r="B206" t="str">
            <v>ПИР. Реконструкция участка КЛ-10кВ ПС 110/10кВ "новозападная" (ф.3) -РП-61 по ул.Окружной (дублер), г.Пенза</v>
          </cell>
          <cell r="C206" t="str">
            <v>Q_ПИР.2026.10</v>
          </cell>
          <cell r="AV206">
            <v>0</v>
          </cell>
          <cell r="AW206">
            <v>0.18</v>
          </cell>
        </row>
        <row r="207">
          <cell r="B207" t="str">
            <v>ПИР.  Реконструкция КЛ-6кВ ТП-6-ТП-3 в районе проспекта Победы, г.Пенза</v>
          </cell>
          <cell r="C207" t="str">
            <v>Q_ПИР.2026.11</v>
          </cell>
          <cell r="AV207">
            <v>0</v>
          </cell>
          <cell r="AW207">
            <v>0.14399999999999999</v>
          </cell>
        </row>
        <row r="211">
          <cell r="AV211">
            <v>0</v>
          </cell>
          <cell r="AW211">
            <v>0</v>
          </cell>
        </row>
        <row r="212">
          <cell r="AV212">
            <v>0</v>
          </cell>
          <cell r="AW212">
            <v>0</v>
          </cell>
        </row>
      </sheetData>
      <sheetData sheetId="2">
        <row r="39">
          <cell r="AB39">
            <v>0</v>
          </cell>
          <cell r="AC39">
            <v>0</v>
          </cell>
        </row>
        <row r="41">
          <cell r="AB41">
            <v>0</v>
          </cell>
          <cell r="AC41">
            <v>0</v>
          </cell>
        </row>
        <row r="108">
          <cell r="B108" t="str">
            <v>Модернизация РП-48 РУ-10кВ в части установки комплекса дуговой защиты</v>
          </cell>
          <cell r="C108" t="str">
            <v>R_РМ.2027.03</v>
          </cell>
          <cell r="AB108">
            <v>6.2211944499999996</v>
          </cell>
          <cell r="AC108">
            <v>6.2211948000000001</v>
          </cell>
        </row>
        <row r="109">
          <cell r="B109" t="str">
            <v>Модернизация РП-36 РУ-10кВ в части установки комплекса дуговой защиты</v>
          </cell>
          <cell r="C109" t="str">
            <v>R_РМ.2027.04</v>
          </cell>
          <cell r="AB109">
            <v>5.18432871</v>
          </cell>
          <cell r="AC109">
            <v>5.1843288000000003</v>
          </cell>
        </row>
        <row r="110">
          <cell r="B110" t="str">
            <v>Реконструкция и развитие инфоормационных систем и линий  связи АСУ ТП</v>
          </cell>
          <cell r="C110" t="str">
            <v>R_РМ.2027.06</v>
          </cell>
          <cell r="AB110">
            <v>0</v>
          </cell>
          <cell r="AC110">
            <v>13.112785032</v>
          </cell>
        </row>
        <row r="126">
          <cell r="B126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26" t="str">
            <v>R_РМ.2027.07</v>
          </cell>
          <cell r="AT126">
            <v>0</v>
          </cell>
          <cell r="AU126">
            <v>11.687810219999999</v>
          </cell>
        </row>
        <row r="142">
          <cell r="B142" t="str">
            <v>Создание системы интелектуальных ПУ в рамка реализации ФЗ №522</v>
          </cell>
          <cell r="C142" t="str">
            <v>R_РМ.2027.05</v>
          </cell>
          <cell r="AT142">
            <v>32.705004803999998</v>
          </cell>
          <cell r="AU142">
            <v>0</v>
          </cell>
        </row>
        <row r="146">
          <cell r="B146" t="str">
            <v>АИИС КУЭ АО «Пензенская горэлектросеть»</v>
          </cell>
          <cell r="C146" t="str">
            <v>R_РМ.2027.01</v>
          </cell>
          <cell r="AT146">
            <v>4.6171791400000002</v>
          </cell>
          <cell r="AU146">
            <v>4.5709606440000004</v>
          </cell>
        </row>
        <row r="159">
          <cell r="B159" t="str">
            <v>АСУ ТП АО «Пензенская горэлектросеть»</v>
          </cell>
          <cell r="C159" t="str">
            <v>R_РМ.2027.02</v>
          </cell>
          <cell r="AT159">
            <v>14.211420650000001</v>
          </cell>
          <cell r="AU159">
            <v>16.568903664</v>
          </cell>
        </row>
        <row r="163">
          <cell r="AT163">
            <v>0</v>
          </cell>
          <cell r="AU163">
            <v>0</v>
          </cell>
        </row>
        <row r="177">
          <cell r="B177" t="str">
            <v>Строительство электрических сетей КЛ-10кВ от РТП в районе ТП-367 - ТП-80</v>
          </cell>
          <cell r="C177" t="str">
            <v>R_HC.2027.02</v>
          </cell>
          <cell r="AB177">
            <v>27.302508</v>
          </cell>
          <cell r="AC177">
            <v>27.3025068</v>
          </cell>
        </row>
        <row r="178">
          <cell r="B178" t="str">
            <v>Строительство кабельной линии 10 (6) кВ ЦРП 35/10 (Саранская)- РП-2302</v>
          </cell>
          <cell r="C178" t="str">
            <v>R_HC.2027.01</v>
          </cell>
          <cell r="AB178">
            <v>66.535389600000002</v>
          </cell>
          <cell r="AC178">
            <v>0</v>
          </cell>
        </row>
        <row r="179">
          <cell r="B179" t="str">
            <v>Реконструкция линейного объекта 2КЛ-10кВ РП-22-ТП-562 по проспекту Строителей, г.Пенза (2 этап)</v>
          </cell>
          <cell r="C179" t="str">
            <v>R_HC.2027.03</v>
          </cell>
          <cell r="AB179">
            <v>0</v>
          </cell>
          <cell r="AC179">
            <v>5.319999996</v>
          </cell>
        </row>
        <row r="180">
          <cell r="B180" t="str">
            <v>Реконструкция линейного объекта КЛ-6кВ ТП-2130-ТП-73 по ул.Аустрина, г.Пенза</v>
          </cell>
          <cell r="C180" t="str">
            <v>R_HC.2027.04</v>
          </cell>
          <cell r="AB180">
            <v>0</v>
          </cell>
          <cell r="AC180">
            <v>3.3920000039999998</v>
          </cell>
        </row>
        <row r="181">
          <cell r="B181" t="str">
            <v>Реконструкция линейного объекта 2КЛ-6 кВ ПС Маяк – ТП-329 по ул. 1-й Порядок, г.Пенза</v>
          </cell>
          <cell r="C181" t="str">
            <v>R_HC.2027.05</v>
          </cell>
          <cell r="AB181">
            <v>0</v>
          </cell>
          <cell r="AC181">
            <v>4.4534613719999996</v>
          </cell>
        </row>
        <row r="182">
          <cell r="B182" t="str">
            <v>Реконструкция участка КЛ-10кВ ПС 110/10кВ "новозападная" (ф.3) -РП-61 по ул.Окружной (дублер), г.Пенза</v>
          </cell>
          <cell r="C182" t="str">
            <v>R_HC.2027.06</v>
          </cell>
          <cell r="AB182">
            <v>0</v>
          </cell>
          <cell r="AC182">
            <v>20.094115872</v>
          </cell>
        </row>
        <row r="183">
          <cell r="B183" t="str">
            <v>Реконструкция КЛ-6кВ ТП-6-ТП-3 в районе проспекта Победы, г.Пенза</v>
          </cell>
          <cell r="C183" t="str">
            <v>R_HC.2027.07</v>
          </cell>
          <cell r="AB183">
            <v>0</v>
          </cell>
          <cell r="AC183">
            <v>28.034734055999998</v>
          </cell>
        </row>
        <row r="193">
          <cell r="B193" t="str">
            <v xml:space="preserve">Приобретение авто. мастерской </v>
          </cell>
          <cell r="C193" t="str">
            <v>R_AT.2027.01</v>
          </cell>
          <cell r="AV193">
            <v>6.1783631100000003</v>
          </cell>
          <cell r="AW193">
            <v>6.2551990799999997</v>
          </cell>
        </row>
        <row r="194">
          <cell r="B194" t="str">
            <v>Приобретение легкового  автомобиля  (3 шт)</v>
          </cell>
          <cell r="C194" t="str">
            <v>R_AT.2027.02</v>
          </cell>
          <cell r="AV194">
            <v>5.2406737799999998</v>
          </cell>
          <cell r="AW194">
            <v>4.4522946000000001</v>
          </cell>
        </row>
        <row r="195">
          <cell r="B195" t="str">
            <v>Приобретение самосвала</v>
          </cell>
          <cell r="C195" t="str">
            <v>R_AT.2027.03</v>
          </cell>
          <cell r="AV195">
            <v>8.3400012799999992</v>
          </cell>
          <cell r="AW195">
            <v>0</v>
          </cell>
        </row>
        <row r="196">
          <cell r="B196" t="str">
            <v xml:space="preserve">Приобретение автоподъемника </v>
          </cell>
          <cell r="C196" t="str">
            <v>R_AT.2027.04</v>
          </cell>
          <cell r="AV196">
            <v>21.075412799999999</v>
          </cell>
          <cell r="AW196">
            <v>20.832341399999997</v>
          </cell>
        </row>
        <row r="197">
          <cell r="B197" t="str">
            <v xml:space="preserve">Приобретение автоподъемника </v>
          </cell>
          <cell r="C197" t="str">
            <v>R_AT.2027.05</v>
          </cell>
          <cell r="AV197">
            <v>12.99687767</v>
          </cell>
          <cell r="AW197">
            <v>20.832341399999997</v>
          </cell>
        </row>
        <row r="198">
          <cell r="B198" t="str">
            <v xml:space="preserve">Приобретение электролаборатории </v>
          </cell>
          <cell r="C198" t="str">
            <v>R_AT.2027.06</v>
          </cell>
          <cell r="AV198">
            <v>0</v>
          </cell>
          <cell r="AW198">
            <v>19.700183352</v>
          </cell>
        </row>
        <row r="200">
          <cell r="B200" t="str">
            <v>Приобретение прочих основных средств</v>
          </cell>
          <cell r="C200" t="str">
            <v>R_ПС.2027.02</v>
          </cell>
          <cell r="AV200">
            <v>0.39402853999999998</v>
          </cell>
          <cell r="AW200">
            <v>2.1960388004639997</v>
          </cell>
        </row>
        <row r="201">
          <cell r="B201" t="str">
            <v>Приобретение оргтехники</v>
          </cell>
          <cell r="C201" t="str">
            <v>R_ПС.2027.01</v>
          </cell>
          <cell r="AV201">
            <v>1.0032300199999999</v>
          </cell>
          <cell r="AW201">
            <v>1.4794205399999998</v>
          </cell>
        </row>
        <row r="202">
          <cell r="AV202">
            <v>0</v>
          </cell>
          <cell r="AW202">
            <v>0</v>
          </cell>
        </row>
        <row r="207">
          <cell r="B207" t="str">
            <v>ПИР на проектирование крытой площадки для хранения аварийного запаса ул.Стрельбищенская, 13</v>
          </cell>
          <cell r="C207" t="str">
            <v>R_ПИР.2027.01</v>
          </cell>
          <cell r="AV207">
            <v>0.55828800000000001</v>
          </cell>
          <cell r="AW207">
            <v>0</v>
          </cell>
        </row>
        <row r="208">
          <cell r="B208" t="str">
            <v>ПИР на проектирование модернизации РП-11 РУ-10кВ в части установки комплекса дуговой защиты</v>
          </cell>
          <cell r="C208" t="str">
            <v>R_ПИР.2027.02</v>
          </cell>
          <cell r="AV208">
            <v>0.17891558399999999</v>
          </cell>
          <cell r="AW208">
            <v>0.19057534800000001</v>
          </cell>
        </row>
        <row r="209">
          <cell r="B209" t="str">
            <v>ПИР на проектирование модернизации РП-12 РУ-10кВ в части установки комплекса дуговой защиты</v>
          </cell>
          <cell r="C209" t="str">
            <v>R_ПИР.2027.03</v>
          </cell>
          <cell r="AV209">
            <v>0.17891558399999999</v>
          </cell>
          <cell r="AW209">
            <v>0.19057534800000001</v>
          </cell>
        </row>
        <row r="210">
          <cell r="B210" t="str">
            <v>ПИР на проектирование модернизации РП-17 РУ-10кВ в части установки комплекса дуговой защиты</v>
          </cell>
          <cell r="C210" t="str">
            <v>R_ПИР.2027.04</v>
          </cell>
          <cell r="AV210">
            <v>0.17891558399999999</v>
          </cell>
          <cell r="AW210">
            <v>0.19057534800000001</v>
          </cell>
        </row>
        <row r="211">
          <cell r="B211" t="str">
            <v>ПИР на проектирование модернизации РП-25 РУ-10кВ в части установки комплекса дуговой защиты</v>
          </cell>
          <cell r="C211" t="str">
            <v>R_ПИР.2027.05</v>
          </cell>
          <cell r="AV211">
            <v>0.17891558399999999</v>
          </cell>
          <cell r="AW211">
            <v>0.19057534800000001</v>
          </cell>
        </row>
        <row r="212">
          <cell r="B212" t="str">
            <v>ПИР. АСУ ТП АО «Пензенская горэлектросеть"</v>
          </cell>
          <cell r="C212" t="str">
            <v>R_ПИР.2027.06</v>
          </cell>
          <cell r="AV212">
            <v>0</v>
          </cell>
          <cell r="AW212">
            <v>5.2290333479999997</v>
          </cell>
        </row>
        <row r="213">
          <cell r="B213" t="str">
            <v>ПИР. Реконструкция линейного объекта 2КЛ-10 кВ РП-25 - ТП-797 по проспекту Строителей, г. Пенза</v>
          </cell>
          <cell r="C213" t="str">
            <v>R_ПИР.2027.07</v>
          </cell>
          <cell r="AV213">
            <v>0</v>
          </cell>
          <cell r="AW213">
            <v>0.38314701600000001</v>
          </cell>
        </row>
        <row r="214">
          <cell r="B214" t="str">
            <v>ПИР. Реконструкция линейного объекта 2КЛ-10 кВ РП-2002 – ТП-2346  по ул. Герцена, г. Пенза</v>
          </cell>
          <cell r="C214" t="str">
            <v>R_ПИР.2027.08</v>
          </cell>
          <cell r="AV214">
            <v>0</v>
          </cell>
          <cell r="AW214">
            <v>0.60403251599999996</v>
          </cell>
        </row>
        <row r="215">
          <cell r="B215" t="str">
            <v>ПИР. Реконструкция линейного объекта 2КЛ-10 кВ ТП-67-Тп-68 в районе ул.Бакунина</v>
          </cell>
          <cell r="C215" t="str">
            <v>R_ПИР.2027.09</v>
          </cell>
          <cell r="AV215">
            <v>0</v>
          </cell>
          <cell r="AW215">
            <v>0.22868755200000002</v>
          </cell>
        </row>
        <row r="218">
          <cell r="AW218">
            <v>0</v>
          </cell>
        </row>
      </sheetData>
      <sheetData sheetId="3"/>
      <sheetData sheetId="4">
        <row r="91">
          <cell r="B91" t="str">
            <v>Модернизация РП-11 РУ-10кВ в части установки комплекса дуговой защиты</v>
          </cell>
          <cell r="C91" t="str">
            <v>S_РМ.2028.02</v>
          </cell>
          <cell r="AB91">
            <v>6.4256829839999998</v>
          </cell>
        </row>
        <row r="92">
          <cell r="B92" t="str">
            <v>Модернизация РП-12 РУ-10кВ в части установки комплекса дуговой защиты</v>
          </cell>
          <cell r="C92" t="str">
            <v>S_РМ.2028.03</v>
          </cell>
          <cell r="AB92">
            <v>7.6496225999999998</v>
          </cell>
        </row>
        <row r="93">
          <cell r="B93" t="str">
            <v>Модернизация РП-17 РУ-10кВ в части установки комплекса дуговой защиты</v>
          </cell>
          <cell r="C93" t="str">
            <v>S_РМ.2028.04</v>
          </cell>
          <cell r="AB93">
            <v>10.709471639999999</v>
          </cell>
        </row>
        <row r="94">
          <cell r="B94" t="str">
            <v>Модернизация РП-25 РУ-10кВ в части установки комплекса дуговой защиты</v>
          </cell>
          <cell r="C94" t="str">
            <v>S_РМ.2028.05</v>
          </cell>
          <cell r="AB94">
            <v>7.343637696</v>
          </cell>
        </row>
        <row r="108">
          <cell r="B108" t="str">
            <v>Модернизация учета электрической энергии ВЛ-0,4 кВ от ТП-3717, ТП-3715, ТП-3712, ТП-5202, ТП-764, ТП-692, ТП-269, ТП-674.</v>
          </cell>
          <cell r="C108" t="str">
            <v>S_РМ.2028.06</v>
          </cell>
          <cell r="AT108">
            <v>12.604529975999998</v>
          </cell>
          <cell r="AU108">
            <v>0</v>
          </cell>
        </row>
        <row r="109">
          <cell r="B109" t="str">
            <v>Модернизация учета электрической энергии ВЛ-0,4 кВ от ТП-3721, Тп-3723, ТП-3703, ТП-4110, ТП-1012, ТП-4112, ТП-1011</v>
          </cell>
          <cell r="C109" t="str">
            <v>S_РМ.2028.07</v>
          </cell>
          <cell r="AT109">
            <v>14.26290798</v>
          </cell>
          <cell r="AU109">
            <v>0</v>
          </cell>
        </row>
        <row r="141">
          <cell r="AT141">
            <v>47.61488688</v>
          </cell>
        </row>
        <row r="142">
          <cell r="B142" t="str">
            <v>АСУ ТП АО «Пензенская горэлектросеть"</v>
          </cell>
          <cell r="C142" t="str">
            <v>S_РМ.2028.01</v>
          </cell>
        </row>
        <row r="154">
          <cell r="B154" t="str">
            <v>Реконструкция линейного объекта 2КЛ-10 кВ РП-25 - ТП-797 по проспекту Строителей, г. Пенза</v>
          </cell>
          <cell r="C154" t="str">
            <v>S_HC.2028.01</v>
          </cell>
          <cell r="AB154">
            <v>4.6168529879999998</v>
          </cell>
          <cell r="AC154">
            <v>0</v>
          </cell>
        </row>
        <row r="155">
          <cell r="B155" t="str">
            <v>Реконструкция линейного объекта 2КЛ-10 кВ РП-2002 – ТП-2346  по ул. Герцена, г. Пенза</v>
          </cell>
          <cell r="C155" t="str">
            <v>S_HC.2028.02</v>
          </cell>
          <cell r="AB155">
            <v>5.3959674839999998</v>
          </cell>
          <cell r="AC155">
            <v>0</v>
          </cell>
        </row>
        <row r="156">
          <cell r="B156" t="str">
            <v>Реконструкция линейного объекта 2КЛ-10 кВ ТП-67 -ТП-68 в районе ул.Бакунина, г.Пенза</v>
          </cell>
          <cell r="C156" t="str">
            <v>S_HC.2028.03</v>
          </cell>
          <cell r="AB156">
            <v>2.2713124439999999</v>
          </cell>
          <cell r="AC156">
            <v>0</v>
          </cell>
        </row>
        <row r="167">
          <cell r="B167" t="str">
            <v>Приобретение автогидроподъемника</v>
          </cell>
          <cell r="C167" t="str">
            <v>S_AT.2028.01</v>
          </cell>
          <cell r="AV167">
            <v>43.497928847999994</v>
          </cell>
          <cell r="AW167">
            <v>0</v>
          </cell>
        </row>
        <row r="168">
          <cell r="B168" t="str">
            <v xml:space="preserve">Приобретение легкового автомобиля </v>
          </cell>
          <cell r="C168" t="str">
            <v>S_AT.2028.02</v>
          </cell>
          <cell r="AV168">
            <v>9.3675486839999991</v>
          </cell>
          <cell r="AW168">
            <v>0</v>
          </cell>
        </row>
        <row r="169">
          <cell r="B169" t="str">
            <v>Приобретение бригадного автомобиля</v>
          </cell>
          <cell r="C169" t="str">
            <v>S_AT.2028.03</v>
          </cell>
          <cell r="AV169">
            <v>5.505529415999999</v>
          </cell>
          <cell r="AW169">
            <v>0</v>
          </cell>
        </row>
        <row r="170">
          <cell r="B170" t="str">
            <v>Приобретение КАМАЗа</v>
          </cell>
          <cell r="C170" t="str">
            <v>S_AT.2028.04</v>
          </cell>
          <cell r="AV170">
            <v>30.930585287999996</v>
          </cell>
          <cell r="AW170">
            <v>0</v>
          </cell>
        </row>
        <row r="172">
          <cell r="B172" t="str">
            <v>Приобретение прочих основных средств</v>
          </cell>
          <cell r="C172" t="str">
            <v>S_ПС.2028.02</v>
          </cell>
          <cell r="AV172">
            <v>6.2745854189790231</v>
          </cell>
          <cell r="AW172">
            <v>0</v>
          </cell>
        </row>
        <row r="173">
          <cell r="B173" t="str">
            <v>Приобретение оргтехники</v>
          </cell>
          <cell r="C173" t="str">
            <v>S_ПС.2028.01</v>
          </cell>
          <cell r="AV173">
            <v>3.5829760511437438</v>
          </cell>
          <cell r="AW173">
            <v>0</v>
          </cell>
        </row>
        <row r="175">
          <cell r="AV175">
            <v>0</v>
          </cell>
          <cell r="AW175">
            <v>0</v>
          </cell>
        </row>
        <row r="179">
          <cell r="B179" t="str">
            <v xml:space="preserve">ПИР. АСУ ТП АО «Пензенская горэлектросеть" </v>
          </cell>
          <cell r="C179" t="str">
            <v>S_ПИР.2028.01</v>
          </cell>
          <cell r="AV179">
            <v>1.4902667999999999</v>
          </cell>
          <cell r="AW179">
            <v>0</v>
          </cell>
        </row>
        <row r="180">
          <cell r="B180" t="str">
            <v>ПИР. Реконструкция линейного объекта КЛ-10кВ ПС "Арбеково" ф.23 - ТП-9 в районе ул. Мусоргского, г.Пенза</v>
          </cell>
          <cell r="C180" t="str">
            <v>S_ПИР.2028.02</v>
          </cell>
          <cell r="AV180">
            <v>0.37067418000000002</v>
          </cell>
          <cell r="AW180">
            <v>0</v>
          </cell>
        </row>
        <row r="181">
          <cell r="B181" t="str">
            <v>ПИР. Реконструкция линейного объекта КЛ-10кВ ПС "Терновка" ф.34 - ТП-10 в районе ул. Центральной, г.Пенза</v>
          </cell>
          <cell r="C181" t="str">
            <v>S_ПИР.2028.03</v>
          </cell>
          <cell r="AV181">
            <v>0.70937593200000004</v>
          </cell>
          <cell r="AW181">
            <v>0</v>
          </cell>
        </row>
      </sheetData>
      <sheetData sheetId="5">
        <row r="2">
          <cell r="BA2" t="str">
            <v>к приказу Министерства жилищно-коммунального хозяйства</v>
          </cell>
        </row>
        <row r="3">
          <cell r="BA3" t="str">
            <v>и гражданской защиты населения Пензенской области</v>
          </cell>
        </row>
        <row r="4">
          <cell r="BA4" t="str">
            <v>от __________ 2025 года №______</v>
          </cell>
        </row>
        <row r="108">
          <cell r="B108" t="str">
            <v>Модернизация учета электрической энергии ВЛ-0,4 кВ от ТП-3719, ТП-3711, ТП-64</v>
          </cell>
          <cell r="C108" t="str">
            <v>T_РМ.2029.02</v>
          </cell>
          <cell r="AT108">
            <v>14.127422255999999</v>
          </cell>
          <cell r="AU108">
            <v>0</v>
          </cell>
        </row>
        <row r="109">
          <cell r="B109" t="str">
            <v>Модернизация учета электрической энергии ВЛ-0,4 кВ от ТП-324, ТП-674</v>
          </cell>
          <cell r="C109" t="str">
            <v>T_РМ.2029.03</v>
          </cell>
          <cell r="AT109">
            <v>13.66246194</v>
          </cell>
          <cell r="AU109">
            <v>0</v>
          </cell>
        </row>
        <row r="110">
          <cell r="B110" t="str">
            <v>Модернизация учета электрической энергии ВЛ-0,4 кВ от ТП-377, ТП-341</v>
          </cell>
          <cell r="C110" t="str">
            <v>T_РМ.2029.04</v>
          </cell>
          <cell r="AT110">
            <v>16.253527080000001</v>
          </cell>
          <cell r="AU110">
            <v>0</v>
          </cell>
        </row>
        <row r="141">
          <cell r="AT141">
            <v>13.570242755999999</v>
          </cell>
        </row>
        <row r="143">
          <cell r="B143" t="str">
            <v xml:space="preserve">АСУ ТП АО «Пензенская горэлектросеть"  </v>
          </cell>
          <cell r="C143" t="str">
            <v>T_РМ.2029.01</v>
          </cell>
        </row>
        <row r="155">
          <cell r="B155" t="str">
            <v>Реконструкция линейного объекта КЛ-10кВ ПС "Арбеково" ф.23 - ТП-9 в районе ул. Мусоргского, г.Пенза</v>
          </cell>
          <cell r="C155" t="str">
            <v>T_HC.2029.01</v>
          </cell>
          <cell r="AB155">
            <v>25.995160931999997</v>
          </cell>
          <cell r="AC155">
            <v>0</v>
          </cell>
        </row>
        <row r="156">
          <cell r="B156" t="str">
            <v>Реконструкция линейного объекта КЛ-10кВ ПС "Терновка" ф.34 - ТП-10 в районе ул. Центральной, г.Пенза</v>
          </cell>
          <cell r="C156" t="str">
            <v>T_HC.2029.02</v>
          </cell>
          <cell r="AB156">
            <v>64.32986919599999</v>
          </cell>
          <cell r="AC156">
            <v>0</v>
          </cell>
        </row>
        <row r="163">
          <cell r="B163" t="str">
            <v xml:space="preserve">Покупка Легкового автомобиля </v>
          </cell>
          <cell r="C163" t="str">
            <v>T_AT.2029.01</v>
          </cell>
          <cell r="AV163">
            <v>9.9055319879999999</v>
          </cell>
          <cell r="AW163">
            <v>0</v>
          </cell>
        </row>
        <row r="164">
          <cell r="B164" t="str">
            <v>Приобретение а/м ремонтной-мастерской</v>
          </cell>
          <cell r="C164" t="str">
            <v>T_AT.2029.02</v>
          </cell>
          <cell r="AV164">
            <v>6.8177666639999996</v>
          </cell>
          <cell r="AW164">
            <v>0</v>
          </cell>
        </row>
        <row r="165">
          <cell r="B165" t="str">
            <v>Приобретение автогидроподъемника</v>
          </cell>
          <cell r="C165" t="str">
            <v>T_AT.2029.03</v>
          </cell>
          <cell r="AV165">
            <v>22.705920000000003</v>
          </cell>
          <cell r="AW165">
            <v>0</v>
          </cell>
        </row>
        <row r="166">
          <cell r="B166" t="str">
            <v>Приобретение бригадного автомобиля</v>
          </cell>
          <cell r="C166" t="str">
            <v>T_AT.2029.04</v>
          </cell>
          <cell r="AV166">
            <v>5.7477727080000003</v>
          </cell>
          <cell r="AW166">
            <v>0</v>
          </cell>
        </row>
        <row r="167">
          <cell r="B167" t="str">
            <v>Приобретение тягача</v>
          </cell>
          <cell r="C167" t="str">
            <v>T_AT.2029.05</v>
          </cell>
          <cell r="AV167">
            <v>13.479767136</v>
          </cell>
          <cell r="AW167">
            <v>0</v>
          </cell>
        </row>
        <row r="168">
          <cell r="B168" t="str">
            <v>Приобретение  бортового полуприцепа</v>
          </cell>
          <cell r="C168" t="str">
            <v>T_AT.2029.06</v>
          </cell>
          <cell r="AV168">
            <v>2.7558635039999997</v>
          </cell>
          <cell r="AW168">
            <v>0</v>
          </cell>
        </row>
        <row r="171">
          <cell r="B171" t="str">
            <v>Приобретение прочих основных средств</v>
          </cell>
          <cell r="C171" t="str">
            <v>T_ПС.2029.02</v>
          </cell>
          <cell r="AV171">
            <v>9.146826650588963</v>
          </cell>
          <cell r="AW171">
            <v>0</v>
          </cell>
        </row>
        <row r="172">
          <cell r="B172" t="str">
            <v>Приобретение оргтехники</v>
          </cell>
          <cell r="C172" t="str">
            <v>T_ПС.2029.01</v>
          </cell>
          <cell r="AV172">
            <v>6.647114010469763</v>
          </cell>
          <cell r="AW172">
            <v>0</v>
          </cell>
        </row>
        <row r="174">
          <cell r="AV174">
            <v>0</v>
          </cell>
          <cell r="AW174">
            <v>0</v>
          </cell>
        </row>
        <row r="178">
          <cell r="B178" t="str">
            <v>ПИР АСУ ТП АО "Пензенская горэлектросеть" (10 шт)</v>
          </cell>
          <cell r="C178" t="str">
            <v>T_ПИР.2029.01</v>
          </cell>
          <cell r="AV178">
            <v>5.1911191199999998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B333"/>
  <sheetViews>
    <sheetView tabSelected="1" view="pageBreakPreview" zoomScale="60" zoomScaleNormal="100" workbookViewId="0">
      <pane ySplit="10" topLeftCell="A11" activePane="bottomLeft" state="frozen"/>
      <selection pane="bottomLeft" activeCell="H266" sqref="H266"/>
    </sheetView>
  </sheetViews>
  <sheetFormatPr defaultRowHeight="15.75"/>
  <cols>
    <col min="1" max="1" width="10.625" style="1" customWidth="1"/>
    <col min="2" max="2" width="43.25" style="2" customWidth="1"/>
    <col min="3" max="3" width="17.125" style="3" customWidth="1"/>
    <col min="4" max="4" width="5.5" style="1" customWidth="1"/>
    <col min="5" max="5" width="9.375" style="1" customWidth="1"/>
    <col min="6" max="6" width="8.25" style="1" customWidth="1"/>
    <col min="7" max="8" width="8" style="1" customWidth="1"/>
    <col min="9" max="9" width="11.75" style="1" customWidth="1"/>
    <col min="10" max="10" width="12.125" style="1" customWidth="1"/>
    <col min="11" max="11" width="8.5" style="1" customWidth="1"/>
    <col min="12" max="12" width="10.875" style="1" customWidth="1"/>
    <col min="13" max="13" width="10.5" style="1" customWidth="1"/>
    <col min="14" max="14" width="8.125" style="1" customWidth="1"/>
    <col min="15" max="15" width="16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0.125" style="1" customWidth="1"/>
    <col min="21" max="21" width="9.625" style="4" customWidth="1"/>
    <col min="22" max="22" width="8.75" style="1" customWidth="1"/>
    <col min="23" max="23" width="8.625" style="1" customWidth="1"/>
    <col min="24" max="24" width="11.25" style="1" customWidth="1"/>
    <col min="25" max="25" width="7.625" style="1" customWidth="1"/>
    <col min="26" max="26" width="5.875" style="1" customWidth="1"/>
    <col min="27" max="27" width="8" style="1" customWidth="1"/>
    <col min="28" max="28" width="10.875" style="1" customWidth="1"/>
    <col min="29" max="29" width="6.125" style="1" customWidth="1"/>
    <col min="30" max="30" width="7.625" style="1" customWidth="1"/>
    <col min="31" max="31" width="5.875" style="1" customWidth="1"/>
    <col min="32" max="32" width="10.375" style="1" customWidth="1"/>
    <col min="33" max="33" width="11.75" style="1" customWidth="1"/>
    <col min="34" max="34" width="7" style="1" customWidth="1"/>
    <col min="35" max="35" width="8.625" style="1" customWidth="1"/>
    <col min="36" max="36" width="6.5" style="1" customWidth="1"/>
    <col min="37" max="37" width="8.875" style="1" customWidth="1"/>
    <col min="38" max="38" width="10.75" style="1" customWidth="1"/>
    <col min="39" max="39" width="6.5" style="1" customWidth="1"/>
    <col min="40" max="40" width="8.375" style="1" customWidth="1"/>
    <col min="41" max="41" width="5.625" style="1" customWidth="1"/>
    <col min="42" max="42" width="8.625" style="1" customWidth="1"/>
    <col min="43" max="43" width="10.25" style="1" customWidth="1"/>
    <col min="44" max="44" width="6.75" style="1" customWidth="1"/>
    <col min="45" max="45" width="10" style="1" customWidth="1"/>
    <col min="46" max="46" width="6.125" style="1" customWidth="1"/>
    <col min="47" max="47" width="8.875" style="1" customWidth="1"/>
    <col min="48" max="48" width="8.25" style="1" customWidth="1"/>
    <col min="49" max="49" width="7.875" style="1" customWidth="1"/>
    <col min="50" max="50" width="11.625" style="1" customWidth="1"/>
    <col min="51" max="51" width="7.25" style="1" customWidth="1"/>
    <col min="52" max="52" width="9.25" style="1" customWidth="1"/>
    <col min="53" max="53" width="12" style="1" customWidth="1"/>
    <col min="54" max="56" width="7.25" style="1" customWidth="1"/>
    <col min="57" max="57" width="8.75" style="1" customWidth="1"/>
    <col min="58" max="58" width="9.75" style="1" customWidth="1"/>
    <col min="59" max="61" width="7.25" style="1" customWidth="1"/>
    <col min="62" max="62" width="8.625" style="1" customWidth="1"/>
    <col min="63" max="63" width="10.25" style="1" customWidth="1"/>
    <col min="64" max="66" width="7.25" style="1" customWidth="1"/>
    <col min="67" max="67" width="8.75" style="1" customWidth="1"/>
    <col min="68" max="68" width="8.375" style="1" customWidth="1"/>
    <col min="69" max="71" width="7.25" style="1" customWidth="1"/>
    <col min="72" max="73" width="8.375" style="1" customWidth="1"/>
    <col min="74" max="76" width="7.25" style="1" customWidth="1"/>
    <col min="77" max="78" width="8.25" style="1" customWidth="1"/>
    <col min="79" max="81" width="7.25" style="1" customWidth="1"/>
    <col min="82" max="82" width="9" style="1" customWidth="1"/>
    <col min="83" max="83" width="9.75" style="1" customWidth="1"/>
    <col min="84" max="84" width="7.25" style="1" customWidth="1"/>
    <col min="85" max="85" width="8.5" style="1" customWidth="1"/>
    <col min="86" max="86" width="6.125" style="1" customWidth="1"/>
    <col min="87" max="87" width="9.5" style="1" customWidth="1"/>
    <col min="88" max="88" width="11.25" style="1" customWidth="1"/>
    <col min="89" max="89" width="8.5" style="1" customWidth="1"/>
    <col min="90" max="90" width="9.25" style="1" customWidth="1"/>
    <col min="91" max="91" width="5.875" style="1" customWidth="1"/>
    <col min="92" max="92" width="9.375" style="1" customWidth="1"/>
    <col min="93" max="93" width="10.375" style="1" customWidth="1"/>
    <col min="94" max="94" width="7.625" style="1" customWidth="1"/>
    <col min="95" max="95" width="19.375" style="11" customWidth="1"/>
    <col min="96" max="96" width="10.875" style="7" customWidth="1"/>
    <col min="97" max="97" width="9" style="8" customWidth="1"/>
    <col min="98" max="99" width="11.375" style="9" bestFit="1" customWidth="1"/>
    <col min="100" max="16384" width="9" style="7"/>
  </cols>
  <sheetData>
    <row r="1" spans="1:106">
      <c r="CH1" s="5"/>
      <c r="CI1" s="5"/>
      <c r="CJ1" s="5"/>
      <c r="CK1" s="5"/>
      <c r="CL1" s="5"/>
      <c r="CM1" s="5"/>
      <c r="CN1" s="5"/>
      <c r="CO1" s="5"/>
      <c r="CP1" s="5"/>
      <c r="CQ1" s="6" t="s">
        <v>0</v>
      </c>
    </row>
    <row r="2" spans="1:106" ht="15.75" customHeight="1">
      <c r="CH2" s="5"/>
      <c r="CI2" s="5"/>
      <c r="CJ2" s="5"/>
      <c r="CK2" s="5"/>
      <c r="CL2" s="5"/>
      <c r="CM2" s="5"/>
      <c r="CN2" s="5"/>
      <c r="CO2" s="5"/>
      <c r="CP2" s="5"/>
      <c r="CQ2" s="6" t="str">
        <f>'[1]1. 2029 г. '!BA2</f>
        <v>к приказу Министерства жилищно-коммунального хозяйства</v>
      </c>
    </row>
    <row r="3" spans="1:106" ht="18.75" customHeight="1">
      <c r="CH3" s="5"/>
      <c r="CI3" s="5"/>
      <c r="CJ3" s="5"/>
      <c r="CK3" s="5"/>
      <c r="CL3" s="5"/>
      <c r="CM3" s="5"/>
      <c r="CN3" s="5"/>
      <c r="CO3" s="5"/>
      <c r="CP3" s="5"/>
      <c r="CQ3" s="6" t="str">
        <f>'[1]1. 2029 г. '!BA3</f>
        <v>и гражданской защиты населения Пензенской области</v>
      </c>
    </row>
    <row r="4" spans="1:106" ht="15.75" customHeight="1">
      <c r="CH4" s="5"/>
      <c r="CI4" s="5"/>
      <c r="CJ4" s="5"/>
      <c r="CK4" s="5"/>
      <c r="CL4" s="5"/>
      <c r="CM4" s="5"/>
      <c r="CN4" s="5"/>
      <c r="CO4" s="5"/>
      <c r="CP4" s="5"/>
      <c r="CQ4" s="6" t="str">
        <f>'[1]1. 2029 г. '!BA4</f>
        <v>от __________ 2025 года №______</v>
      </c>
    </row>
    <row r="5" spans="1:106" ht="25.5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</row>
    <row r="6" spans="1:106" ht="26.25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3"/>
    </row>
    <row r="7" spans="1:106">
      <c r="T7" s="14"/>
      <c r="X7" s="15"/>
      <c r="Y7" s="15"/>
      <c r="CP7" s="16"/>
      <c r="CQ7" s="17"/>
    </row>
    <row r="8" spans="1:106" ht="133.5" customHeight="1">
      <c r="A8" s="18" t="s">
        <v>3</v>
      </c>
      <c r="B8" s="19" t="s">
        <v>4</v>
      </c>
      <c r="C8" s="18" t="s">
        <v>5</v>
      </c>
      <c r="D8" s="20" t="s">
        <v>6</v>
      </c>
      <c r="E8" s="21" t="s">
        <v>7</v>
      </c>
      <c r="F8" s="22" t="s">
        <v>8</v>
      </c>
      <c r="G8" s="23"/>
      <c r="H8" s="24" t="s">
        <v>9</v>
      </c>
      <c r="I8" s="25"/>
      <c r="J8" s="25"/>
      <c r="K8" s="25"/>
      <c r="L8" s="25"/>
      <c r="M8" s="26"/>
      <c r="N8" s="21" t="s">
        <v>10</v>
      </c>
      <c r="O8" s="18" t="s">
        <v>11</v>
      </c>
      <c r="P8" s="24" t="s">
        <v>12</v>
      </c>
      <c r="Q8" s="25"/>
      <c r="R8" s="25"/>
      <c r="S8" s="26"/>
      <c r="T8" s="22" t="s">
        <v>13</v>
      </c>
      <c r="U8" s="23"/>
      <c r="V8" s="22" t="s">
        <v>14</v>
      </c>
      <c r="W8" s="27"/>
      <c r="X8" s="23"/>
      <c r="Y8" s="24" t="s">
        <v>15</v>
      </c>
      <c r="Z8" s="25"/>
      <c r="AA8" s="25"/>
      <c r="AB8" s="25"/>
      <c r="AC8" s="25"/>
      <c r="AD8" s="25"/>
      <c r="AE8" s="25"/>
      <c r="AF8" s="25"/>
      <c r="AG8" s="25"/>
      <c r="AH8" s="26"/>
      <c r="AI8" s="24" t="s">
        <v>16</v>
      </c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6"/>
      <c r="CQ8" s="18" t="s">
        <v>17</v>
      </c>
    </row>
    <row r="9" spans="1:106" ht="81.75" customHeight="1">
      <c r="A9" s="28"/>
      <c r="B9" s="29"/>
      <c r="C9" s="28"/>
      <c r="D9" s="20"/>
      <c r="E9" s="30"/>
      <c r="F9" s="31"/>
      <c r="G9" s="32"/>
      <c r="H9" s="24" t="s">
        <v>18</v>
      </c>
      <c r="I9" s="25"/>
      <c r="J9" s="26"/>
      <c r="K9" s="24" t="s">
        <v>19</v>
      </c>
      <c r="L9" s="25"/>
      <c r="M9" s="26"/>
      <c r="N9" s="30"/>
      <c r="O9" s="28"/>
      <c r="P9" s="24" t="s">
        <v>20</v>
      </c>
      <c r="Q9" s="26"/>
      <c r="R9" s="24" t="s">
        <v>19</v>
      </c>
      <c r="S9" s="26"/>
      <c r="T9" s="31"/>
      <c r="U9" s="32"/>
      <c r="V9" s="31"/>
      <c r="W9" s="33"/>
      <c r="X9" s="32"/>
      <c r="Y9" s="24" t="s">
        <v>20</v>
      </c>
      <c r="Z9" s="25"/>
      <c r="AA9" s="25"/>
      <c r="AB9" s="25"/>
      <c r="AC9" s="26"/>
      <c r="AD9" s="24" t="s">
        <v>21</v>
      </c>
      <c r="AE9" s="25"/>
      <c r="AF9" s="25"/>
      <c r="AG9" s="25"/>
      <c r="AH9" s="26"/>
      <c r="AI9" s="24" t="s">
        <v>22</v>
      </c>
      <c r="AJ9" s="25"/>
      <c r="AK9" s="25"/>
      <c r="AL9" s="25"/>
      <c r="AM9" s="26"/>
      <c r="AN9" s="24" t="s">
        <v>23</v>
      </c>
      <c r="AO9" s="25"/>
      <c r="AP9" s="25"/>
      <c r="AQ9" s="25"/>
      <c r="AR9" s="26"/>
      <c r="AS9" s="24" t="s">
        <v>24</v>
      </c>
      <c r="AT9" s="25"/>
      <c r="AU9" s="25"/>
      <c r="AV9" s="25"/>
      <c r="AW9" s="26"/>
      <c r="AX9" s="24" t="s">
        <v>25</v>
      </c>
      <c r="AY9" s="25"/>
      <c r="AZ9" s="25"/>
      <c r="BA9" s="25"/>
      <c r="BB9" s="26"/>
      <c r="BC9" s="24" t="s">
        <v>26</v>
      </c>
      <c r="BD9" s="25"/>
      <c r="BE9" s="25"/>
      <c r="BF9" s="25"/>
      <c r="BG9" s="26"/>
      <c r="BH9" s="24" t="s">
        <v>27</v>
      </c>
      <c r="BI9" s="25"/>
      <c r="BJ9" s="25"/>
      <c r="BK9" s="25"/>
      <c r="BL9" s="26"/>
      <c r="BM9" s="24" t="s">
        <v>28</v>
      </c>
      <c r="BN9" s="25"/>
      <c r="BO9" s="25"/>
      <c r="BP9" s="25"/>
      <c r="BQ9" s="26"/>
      <c r="BR9" s="24" t="s">
        <v>29</v>
      </c>
      <c r="BS9" s="25"/>
      <c r="BT9" s="25"/>
      <c r="BU9" s="25"/>
      <c r="BV9" s="26"/>
      <c r="BW9" s="24" t="s">
        <v>30</v>
      </c>
      <c r="BX9" s="25"/>
      <c r="BY9" s="25"/>
      <c r="BZ9" s="25"/>
      <c r="CA9" s="26"/>
      <c r="CB9" s="24" t="s">
        <v>31</v>
      </c>
      <c r="CC9" s="25"/>
      <c r="CD9" s="25"/>
      <c r="CE9" s="25"/>
      <c r="CF9" s="26"/>
      <c r="CG9" s="24" t="s">
        <v>32</v>
      </c>
      <c r="CH9" s="25"/>
      <c r="CI9" s="25"/>
      <c r="CJ9" s="25"/>
      <c r="CK9" s="26"/>
      <c r="CL9" s="24" t="s">
        <v>33</v>
      </c>
      <c r="CM9" s="25"/>
      <c r="CN9" s="25"/>
      <c r="CO9" s="25"/>
      <c r="CP9" s="26"/>
      <c r="CQ9" s="28"/>
    </row>
    <row r="10" spans="1:106" ht="203.25" customHeight="1">
      <c r="A10" s="34"/>
      <c r="B10" s="35"/>
      <c r="C10" s="34"/>
      <c r="D10" s="20"/>
      <c r="E10" s="36"/>
      <c r="F10" s="37" t="s">
        <v>34</v>
      </c>
      <c r="G10" s="38" t="s">
        <v>19</v>
      </c>
      <c r="H10" s="39" t="s">
        <v>35</v>
      </c>
      <c r="I10" s="39" t="s">
        <v>36</v>
      </c>
      <c r="J10" s="39" t="s">
        <v>37</v>
      </c>
      <c r="K10" s="39" t="s">
        <v>35</v>
      </c>
      <c r="L10" s="39" t="s">
        <v>36</v>
      </c>
      <c r="M10" s="39" t="s">
        <v>37</v>
      </c>
      <c r="N10" s="36"/>
      <c r="O10" s="34"/>
      <c r="P10" s="39" t="s">
        <v>38</v>
      </c>
      <c r="Q10" s="39" t="s">
        <v>39</v>
      </c>
      <c r="R10" s="39" t="s">
        <v>38</v>
      </c>
      <c r="S10" s="39" t="s">
        <v>39</v>
      </c>
      <c r="T10" s="40" t="s">
        <v>20</v>
      </c>
      <c r="U10" s="40" t="s">
        <v>19</v>
      </c>
      <c r="V10" s="39" t="s">
        <v>40</v>
      </c>
      <c r="W10" s="39" t="s">
        <v>41</v>
      </c>
      <c r="X10" s="39" t="s">
        <v>42</v>
      </c>
      <c r="Y10" s="39" t="s">
        <v>43</v>
      </c>
      <c r="Z10" s="39" t="s">
        <v>44</v>
      </c>
      <c r="AA10" s="39" t="s">
        <v>45</v>
      </c>
      <c r="AB10" s="40" t="s">
        <v>46</v>
      </c>
      <c r="AC10" s="40" t="s">
        <v>47</v>
      </c>
      <c r="AD10" s="39" t="s">
        <v>43</v>
      </c>
      <c r="AE10" s="39" t="s">
        <v>44</v>
      </c>
      <c r="AF10" s="39" t="s">
        <v>45</v>
      </c>
      <c r="AG10" s="40" t="s">
        <v>46</v>
      </c>
      <c r="AH10" s="40" t="s">
        <v>47</v>
      </c>
      <c r="AI10" s="39" t="s">
        <v>43</v>
      </c>
      <c r="AJ10" s="39" t="s">
        <v>44</v>
      </c>
      <c r="AK10" s="39" t="s">
        <v>45</v>
      </c>
      <c r="AL10" s="40" t="s">
        <v>46</v>
      </c>
      <c r="AM10" s="40" t="s">
        <v>47</v>
      </c>
      <c r="AN10" s="39" t="s">
        <v>43</v>
      </c>
      <c r="AO10" s="39" t="s">
        <v>44</v>
      </c>
      <c r="AP10" s="39" t="s">
        <v>45</v>
      </c>
      <c r="AQ10" s="40" t="s">
        <v>46</v>
      </c>
      <c r="AR10" s="40" t="s">
        <v>47</v>
      </c>
      <c r="AS10" s="39" t="s">
        <v>43</v>
      </c>
      <c r="AT10" s="39" t="s">
        <v>44</v>
      </c>
      <c r="AU10" s="39" t="s">
        <v>45</v>
      </c>
      <c r="AV10" s="40" t="s">
        <v>46</v>
      </c>
      <c r="AW10" s="40" t="s">
        <v>47</v>
      </c>
      <c r="AX10" s="39" t="s">
        <v>43</v>
      </c>
      <c r="AY10" s="39" t="s">
        <v>44</v>
      </c>
      <c r="AZ10" s="39" t="s">
        <v>45</v>
      </c>
      <c r="BA10" s="40" t="s">
        <v>46</v>
      </c>
      <c r="BB10" s="40" t="s">
        <v>47</v>
      </c>
      <c r="BC10" s="39" t="s">
        <v>43</v>
      </c>
      <c r="BD10" s="39" t="s">
        <v>44</v>
      </c>
      <c r="BE10" s="39" t="s">
        <v>45</v>
      </c>
      <c r="BF10" s="40" t="s">
        <v>46</v>
      </c>
      <c r="BG10" s="40" t="s">
        <v>47</v>
      </c>
      <c r="BH10" s="39" t="s">
        <v>43</v>
      </c>
      <c r="BI10" s="39" t="s">
        <v>44</v>
      </c>
      <c r="BJ10" s="39" t="s">
        <v>45</v>
      </c>
      <c r="BK10" s="40" t="s">
        <v>46</v>
      </c>
      <c r="BL10" s="40" t="s">
        <v>47</v>
      </c>
      <c r="BM10" s="39" t="s">
        <v>43</v>
      </c>
      <c r="BN10" s="39" t="s">
        <v>44</v>
      </c>
      <c r="BO10" s="39" t="s">
        <v>45</v>
      </c>
      <c r="BP10" s="40" t="s">
        <v>46</v>
      </c>
      <c r="BQ10" s="40" t="s">
        <v>47</v>
      </c>
      <c r="BR10" s="39" t="s">
        <v>43</v>
      </c>
      <c r="BS10" s="39" t="s">
        <v>44</v>
      </c>
      <c r="BT10" s="39" t="s">
        <v>45</v>
      </c>
      <c r="BU10" s="40" t="s">
        <v>46</v>
      </c>
      <c r="BV10" s="40" t="s">
        <v>47</v>
      </c>
      <c r="BW10" s="39" t="s">
        <v>43</v>
      </c>
      <c r="BX10" s="39" t="s">
        <v>44</v>
      </c>
      <c r="BY10" s="39" t="s">
        <v>45</v>
      </c>
      <c r="BZ10" s="40" t="s">
        <v>46</v>
      </c>
      <c r="CA10" s="40" t="s">
        <v>47</v>
      </c>
      <c r="CB10" s="39" t="s">
        <v>43</v>
      </c>
      <c r="CC10" s="39" t="s">
        <v>44</v>
      </c>
      <c r="CD10" s="39" t="s">
        <v>45</v>
      </c>
      <c r="CE10" s="40" t="s">
        <v>46</v>
      </c>
      <c r="CF10" s="40" t="s">
        <v>47</v>
      </c>
      <c r="CG10" s="39" t="s">
        <v>43</v>
      </c>
      <c r="CH10" s="39" t="s">
        <v>44</v>
      </c>
      <c r="CI10" s="39" t="s">
        <v>45</v>
      </c>
      <c r="CJ10" s="40" t="s">
        <v>46</v>
      </c>
      <c r="CK10" s="40" t="s">
        <v>47</v>
      </c>
      <c r="CL10" s="39" t="s">
        <v>43</v>
      </c>
      <c r="CM10" s="39" t="s">
        <v>44</v>
      </c>
      <c r="CN10" s="39" t="s">
        <v>45</v>
      </c>
      <c r="CO10" s="40" t="s">
        <v>46</v>
      </c>
      <c r="CP10" s="40" t="s">
        <v>47</v>
      </c>
      <c r="CQ10" s="34"/>
    </row>
    <row r="11" spans="1:106" ht="19.5" customHeight="1">
      <c r="A11" s="41">
        <v>1</v>
      </c>
      <c r="B11" s="42">
        <v>2</v>
      </c>
      <c r="C11" s="41">
        <v>3</v>
      </c>
      <c r="D11" s="41">
        <v>4</v>
      </c>
      <c r="E11" s="41">
        <v>5</v>
      </c>
      <c r="F11" s="41">
        <v>6</v>
      </c>
      <c r="G11" s="41">
        <v>7</v>
      </c>
      <c r="H11" s="41">
        <v>8</v>
      </c>
      <c r="I11" s="41">
        <v>9</v>
      </c>
      <c r="J11" s="41">
        <v>10</v>
      </c>
      <c r="K11" s="41">
        <v>11</v>
      </c>
      <c r="L11" s="41">
        <v>12</v>
      </c>
      <c r="M11" s="41">
        <v>13</v>
      </c>
      <c r="N11" s="41">
        <v>14</v>
      </c>
      <c r="O11" s="41">
        <v>15</v>
      </c>
      <c r="P11" s="41">
        <v>16</v>
      </c>
      <c r="Q11" s="41">
        <v>17</v>
      </c>
      <c r="R11" s="41">
        <v>18</v>
      </c>
      <c r="S11" s="41">
        <v>19</v>
      </c>
      <c r="T11" s="41">
        <v>20</v>
      </c>
      <c r="U11" s="41">
        <v>21</v>
      </c>
      <c r="V11" s="41">
        <v>22</v>
      </c>
      <c r="W11" s="41">
        <v>23</v>
      </c>
      <c r="X11" s="41">
        <v>24</v>
      </c>
      <c r="Y11" s="41">
        <v>25</v>
      </c>
      <c r="Z11" s="41">
        <v>26</v>
      </c>
      <c r="AA11" s="41">
        <v>27</v>
      </c>
      <c r="AB11" s="41">
        <v>28</v>
      </c>
      <c r="AC11" s="41">
        <v>29</v>
      </c>
      <c r="AD11" s="41">
        <v>30</v>
      </c>
      <c r="AE11" s="41">
        <v>31</v>
      </c>
      <c r="AF11" s="41">
        <v>32</v>
      </c>
      <c r="AG11" s="41">
        <v>33</v>
      </c>
      <c r="AH11" s="41">
        <v>34</v>
      </c>
      <c r="AI11" s="41">
        <v>35</v>
      </c>
      <c r="AJ11" s="41">
        <v>36</v>
      </c>
      <c r="AK11" s="41">
        <v>37</v>
      </c>
      <c r="AL11" s="41">
        <v>38</v>
      </c>
      <c r="AM11" s="41">
        <v>39</v>
      </c>
      <c r="AN11" s="41">
        <v>40</v>
      </c>
      <c r="AO11" s="41">
        <v>41</v>
      </c>
      <c r="AP11" s="41">
        <v>42</v>
      </c>
      <c r="AQ11" s="41">
        <v>43</v>
      </c>
      <c r="AR11" s="41">
        <v>44</v>
      </c>
      <c r="AS11" s="41">
        <v>45</v>
      </c>
      <c r="AT11" s="41">
        <v>46</v>
      </c>
      <c r="AU11" s="41">
        <v>47</v>
      </c>
      <c r="AV11" s="41">
        <v>48</v>
      </c>
      <c r="AW11" s="41">
        <v>49</v>
      </c>
      <c r="AX11" s="41">
        <v>50</v>
      </c>
      <c r="AY11" s="41">
        <v>51</v>
      </c>
      <c r="AZ11" s="41">
        <v>52</v>
      </c>
      <c r="BA11" s="41">
        <v>53</v>
      </c>
      <c r="BB11" s="41">
        <v>54</v>
      </c>
      <c r="BC11" s="41">
        <v>55</v>
      </c>
      <c r="BD11" s="41">
        <v>56</v>
      </c>
      <c r="BE11" s="41">
        <v>57</v>
      </c>
      <c r="BF11" s="41">
        <v>58</v>
      </c>
      <c r="BG11" s="41">
        <v>59</v>
      </c>
      <c r="BH11" s="41">
        <v>60</v>
      </c>
      <c r="BI11" s="41">
        <v>61</v>
      </c>
      <c r="BJ11" s="41">
        <v>62</v>
      </c>
      <c r="BK11" s="41">
        <v>63</v>
      </c>
      <c r="BL11" s="41">
        <v>64</v>
      </c>
      <c r="BM11" s="41">
        <v>65</v>
      </c>
      <c r="BN11" s="41">
        <v>66</v>
      </c>
      <c r="BO11" s="41">
        <v>67</v>
      </c>
      <c r="BP11" s="41">
        <v>68</v>
      </c>
      <c r="BQ11" s="41">
        <v>69</v>
      </c>
      <c r="BR11" s="41">
        <v>70</v>
      </c>
      <c r="BS11" s="41">
        <v>71</v>
      </c>
      <c r="BT11" s="41">
        <v>72</v>
      </c>
      <c r="BU11" s="41">
        <v>73</v>
      </c>
      <c r="BV11" s="41">
        <v>74</v>
      </c>
      <c r="BW11" s="41">
        <v>75</v>
      </c>
      <c r="BX11" s="41">
        <v>76</v>
      </c>
      <c r="BY11" s="41">
        <v>77</v>
      </c>
      <c r="BZ11" s="41">
        <v>78</v>
      </c>
      <c r="CA11" s="41">
        <v>79</v>
      </c>
      <c r="CB11" s="41">
        <v>80</v>
      </c>
      <c r="CC11" s="41">
        <v>81</v>
      </c>
      <c r="CD11" s="41">
        <v>82</v>
      </c>
      <c r="CE11" s="41">
        <v>83</v>
      </c>
      <c r="CF11" s="41">
        <v>84</v>
      </c>
      <c r="CG11" s="41">
        <v>85</v>
      </c>
      <c r="CH11" s="41">
        <v>86</v>
      </c>
      <c r="CI11" s="41">
        <v>87</v>
      </c>
      <c r="CJ11" s="41">
        <v>88</v>
      </c>
      <c r="CK11" s="41">
        <v>89</v>
      </c>
      <c r="CL11" s="41">
        <v>90</v>
      </c>
      <c r="CM11" s="41">
        <v>91</v>
      </c>
      <c r="CN11" s="41">
        <v>92</v>
      </c>
      <c r="CO11" s="41">
        <v>93</v>
      </c>
      <c r="CP11" s="41">
        <v>94</v>
      </c>
      <c r="CQ11" s="41">
        <v>95</v>
      </c>
      <c r="CV11" s="8"/>
      <c r="CW11" s="8"/>
      <c r="CX11" s="8"/>
      <c r="CY11" s="8"/>
      <c r="CZ11" s="8"/>
      <c r="DA11" s="8"/>
      <c r="DB11" s="8"/>
    </row>
    <row r="12" spans="1:106" s="51" customFormat="1" ht="31.5">
      <c r="A12" s="43" t="s">
        <v>48</v>
      </c>
      <c r="B12" s="44" t="s">
        <v>49</v>
      </c>
      <c r="C12" s="45" t="s">
        <v>50</v>
      </c>
      <c r="D12" s="45" t="s">
        <v>50</v>
      </c>
      <c r="E12" s="45" t="s">
        <v>50</v>
      </c>
      <c r="F12" s="45" t="s">
        <v>50</v>
      </c>
      <c r="G12" s="45" t="str">
        <f>F12</f>
        <v>нд</v>
      </c>
      <c r="H12" s="46">
        <f>H20+H654+H858+H1113+H1691+H1873</f>
        <v>10.903367008666665</v>
      </c>
      <c r="I12" s="46">
        <f>I20+I654+I858+I1113+I1691+I1873</f>
        <v>129.68005052200002</v>
      </c>
      <c r="J12" s="46" t="s">
        <v>50</v>
      </c>
      <c r="K12" s="46">
        <f>K20+K654+K858+K1113+K1691+K1873</f>
        <v>0</v>
      </c>
      <c r="L12" s="46">
        <f>L20+L654+L858+L1113+L1691+L1873</f>
        <v>335.33569142900001</v>
      </c>
      <c r="M12" s="46" t="s">
        <v>50</v>
      </c>
      <c r="N12" s="46">
        <f t="shared" ref="N12:S12" si="0">N20+N654+N858+N1113+N1691+N1873</f>
        <v>0</v>
      </c>
      <c r="O12" s="46">
        <f t="shared" si="0"/>
        <v>0</v>
      </c>
      <c r="P12" s="46">
        <f t="shared" si="0"/>
        <v>528.7023584074077</v>
      </c>
      <c r="Q12" s="46">
        <f t="shared" si="0"/>
        <v>592.6150265</v>
      </c>
      <c r="R12" s="46">
        <f t="shared" si="0"/>
        <v>881.48081078856615</v>
      </c>
      <c r="S12" s="46">
        <f t="shared" si="0"/>
        <v>955.19122205999975</v>
      </c>
      <c r="T12" s="46">
        <f>SUM(T13:T18)</f>
        <v>1008.4583597311815</v>
      </c>
      <c r="U12" s="46">
        <f>SUM(U13:U18)</f>
        <v>1027.6960374284454</v>
      </c>
      <c r="V12" s="46">
        <f t="shared" ref="V12:CA12" si="1">SUM(V13:V18)</f>
        <v>1008.4583597311815</v>
      </c>
      <c r="W12" s="46">
        <f t="shared" si="1"/>
        <v>1008.4583597311815</v>
      </c>
      <c r="X12" s="46">
        <f>U12</f>
        <v>1027.6960374284454</v>
      </c>
      <c r="Y12" s="46">
        <f t="shared" si="1"/>
        <v>0</v>
      </c>
      <c r="Z12" s="46">
        <f t="shared" si="1"/>
        <v>0</v>
      </c>
      <c r="AA12" s="46">
        <f t="shared" si="1"/>
        <v>0</v>
      </c>
      <c r="AB12" s="46">
        <f t="shared" si="1"/>
        <v>0</v>
      </c>
      <c r="AC12" s="46">
        <f t="shared" si="1"/>
        <v>0</v>
      </c>
      <c r="AD12" s="46">
        <f>SUM(AD13:AD18)</f>
        <v>0</v>
      </c>
      <c r="AE12" s="46">
        <f>SUM(AE13:AE18)</f>
        <v>0</v>
      </c>
      <c r="AF12" s="46">
        <f>SUM(AF13:AF18)</f>
        <v>0</v>
      </c>
      <c r="AG12" s="46">
        <f>SUM(AG13:AG18)</f>
        <v>0</v>
      </c>
      <c r="AH12" s="46">
        <f>SUM(AH13:AH18)</f>
        <v>0</v>
      </c>
      <c r="AI12" s="46">
        <f t="shared" si="1"/>
        <v>156.68856334</v>
      </c>
      <c r="AJ12" s="46">
        <f t="shared" si="1"/>
        <v>0</v>
      </c>
      <c r="AK12" s="46">
        <f t="shared" si="1"/>
        <v>0</v>
      </c>
      <c r="AL12" s="46">
        <f t="shared" si="1"/>
        <v>156.68856334</v>
      </c>
      <c r="AM12" s="46">
        <f t="shared" si="1"/>
        <v>0</v>
      </c>
      <c r="AN12" s="46">
        <f>SUM(AN13:AN18)</f>
        <v>160.36252847999992</v>
      </c>
      <c r="AO12" s="46">
        <f>SUM(AO13:AO18)</f>
        <v>0</v>
      </c>
      <c r="AP12" s="46">
        <f>SUM(AP13:AP18)</f>
        <v>0</v>
      </c>
      <c r="AQ12" s="46">
        <f>SUM(AQ13:AQ18)</f>
        <v>160.36252847999992</v>
      </c>
      <c r="AR12" s="46">
        <f>SUM(AR13:AR18)</f>
        <v>0</v>
      </c>
      <c r="AS12" s="46">
        <f t="shared" si="1"/>
        <v>187.52952427</v>
      </c>
      <c r="AT12" s="46">
        <f t="shared" si="1"/>
        <v>0</v>
      </c>
      <c r="AU12" s="46">
        <f t="shared" si="1"/>
        <v>0</v>
      </c>
      <c r="AV12" s="46">
        <f t="shared" si="1"/>
        <v>187.52952427</v>
      </c>
      <c r="AW12" s="46">
        <f t="shared" si="1"/>
        <v>0</v>
      </c>
      <c r="AX12" s="46">
        <f t="shared" si="1"/>
        <v>187.47497746080001</v>
      </c>
      <c r="AY12" s="46">
        <f t="shared" si="1"/>
        <v>0</v>
      </c>
      <c r="AZ12" s="46">
        <f t="shared" si="1"/>
        <v>0</v>
      </c>
      <c r="BA12" s="46">
        <f t="shared" si="1"/>
        <v>187.47497746080001</v>
      </c>
      <c r="BB12" s="46">
        <f t="shared" si="1"/>
        <v>0</v>
      </c>
      <c r="BC12" s="46">
        <f t="shared" si="1"/>
        <v>213.27956288999997</v>
      </c>
      <c r="BD12" s="46">
        <f t="shared" si="1"/>
        <v>0</v>
      </c>
      <c r="BE12" s="46">
        <f t="shared" si="1"/>
        <v>0</v>
      </c>
      <c r="BF12" s="46">
        <f t="shared" si="1"/>
        <v>213.27956288999997</v>
      </c>
      <c r="BG12" s="46">
        <f t="shared" si="1"/>
        <v>0</v>
      </c>
      <c r="BH12" s="46">
        <f t="shared" ref="BH12:BM12" si="2">SUM(BH13:BH18)</f>
        <v>228.89782225646397</v>
      </c>
      <c r="BI12" s="46">
        <f t="shared" si="2"/>
        <v>0</v>
      </c>
      <c r="BJ12" s="46">
        <f t="shared" si="2"/>
        <v>0</v>
      </c>
      <c r="BK12" s="46">
        <f t="shared" si="2"/>
        <v>228.89782225646397</v>
      </c>
      <c r="BL12" s="46">
        <f t="shared" si="2"/>
        <v>0</v>
      </c>
      <c r="BM12" s="46">
        <f t="shared" si="2"/>
        <v>220.62434329012274</v>
      </c>
      <c r="BN12" s="46">
        <f t="shared" si="1"/>
        <v>0</v>
      </c>
      <c r="BO12" s="46">
        <f t="shared" si="1"/>
        <v>0</v>
      </c>
      <c r="BP12" s="46">
        <f>SUM(BP13:BP18)</f>
        <v>220.62434329012274</v>
      </c>
      <c r="BQ12" s="46">
        <f t="shared" si="1"/>
        <v>0</v>
      </c>
      <c r="BR12" s="46">
        <f>SUM(BR13:BR18)</f>
        <v>0</v>
      </c>
      <c r="BS12" s="46">
        <f>SUM(BS13:BS18)</f>
        <v>0</v>
      </c>
      <c r="BT12" s="46">
        <f>SUM(BT13:BT18)</f>
        <v>0</v>
      </c>
      <c r="BU12" s="46">
        <f>SUM(BU13:BU18)</f>
        <v>0</v>
      </c>
      <c r="BV12" s="46">
        <f>SUM(BV13:BV18)</f>
        <v>0</v>
      </c>
      <c r="BW12" s="46">
        <f t="shared" si="1"/>
        <v>230.33636594105872</v>
      </c>
      <c r="BX12" s="46">
        <f t="shared" si="1"/>
        <v>0</v>
      </c>
      <c r="BY12" s="46">
        <f t="shared" si="1"/>
        <v>0</v>
      </c>
      <c r="BZ12" s="46">
        <f t="shared" si="1"/>
        <v>230.33636594105872</v>
      </c>
      <c r="CA12" s="46">
        <f t="shared" si="1"/>
        <v>0</v>
      </c>
      <c r="CB12" s="46">
        <f>SUM(CB13:CB18)</f>
        <v>0</v>
      </c>
      <c r="CC12" s="46">
        <f>SUM(CC13:CC18)</f>
        <v>0</v>
      </c>
      <c r="CD12" s="46">
        <f>SUM(CD13:CD18)</f>
        <v>0</v>
      </c>
      <c r="CE12" s="46">
        <f>SUM(CE13:CE18)</f>
        <v>0</v>
      </c>
      <c r="CF12" s="46">
        <f>SUM(CF13:CF18)</f>
        <v>0</v>
      </c>
      <c r="CG12" s="46">
        <f>AI12+AS12+BC12+BM12+BW12</f>
        <v>1008.4583597311814</v>
      </c>
      <c r="CH12" s="46">
        <f>AJ12+AT12+BD12+BN12+BX12</f>
        <v>0</v>
      </c>
      <c r="CI12" s="46">
        <f>AK12+AU12+BE12+BO12+BY12</f>
        <v>0</v>
      </c>
      <c r="CJ12" s="47">
        <f>AL12+AV12+BF12+BP12+BZ12</f>
        <v>1008.4583597311814</v>
      </c>
      <c r="CK12" s="46">
        <f>AM12+AW12+BG12+BQ12+CA12</f>
        <v>0</v>
      </c>
      <c r="CL12" s="46">
        <f>CM12+CN12+CO12+CP12</f>
        <v>1027.6960374284454</v>
      </c>
      <c r="CM12" s="46">
        <f>AO12+AT12+BD12+BN12</f>
        <v>0</v>
      </c>
      <c r="CN12" s="46">
        <f>AP12+AU12+BE12+BO12</f>
        <v>0</v>
      </c>
      <c r="CO12" s="46">
        <f>AQ12+BA12+BK12+BP12+BZ12</f>
        <v>1027.6960374284454</v>
      </c>
      <c r="CP12" s="46">
        <f>AR12+AW12+BG12+BQ12</f>
        <v>0</v>
      </c>
      <c r="CQ12" s="46"/>
      <c r="CR12" s="48"/>
      <c r="CS12" s="49"/>
      <c r="CT12" s="50"/>
      <c r="CU12" s="50"/>
      <c r="CV12" s="49"/>
      <c r="CW12" s="49"/>
      <c r="CX12" s="49"/>
      <c r="CY12" s="49"/>
      <c r="CZ12" s="49"/>
      <c r="DA12" s="49"/>
      <c r="DB12" s="49"/>
    </row>
    <row r="13" spans="1:106" s="51" customFormat="1">
      <c r="A13" s="43" t="s">
        <v>51</v>
      </c>
      <c r="B13" s="44" t="s">
        <v>52</v>
      </c>
      <c r="C13" s="45" t="s">
        <v>50</v>
      </c>
      <c r="D13" s="45" t="s">
        <v>50</v>
      </c>
      <c r="E13" s="45" t="s">
        <v>50</v>
      </c>
      <c r="F13" s="45" t="s">
        <v>50</v>
      </c>
      <c r="G13" s="45" t="str">
        <f t="shared" ref="G13:G79" si="3">F13</f>
        <v>нд</v>
      </c>
      <c r="H13" s="46">
        <f>H21+H655+H859+H1114+H1692+H1874</f>
        <v>0</v>
      </c>
      <c r="I13" s="46">
        <f>I21+I655+I859+I1114+I1692+I1874</f>
        <v>0</v>
      </c>
      <c r="J13" s="46" t="s">
        <v>50</v>
      </c>
      <c r="K13" s="46">
        <f>K21+K655+K859+K1114+K1692+K1874</f>
        <v>0</v>
      </c>
      <c r="L13" s="46">
        <f>L21+L655+L859+L1114+L1692+L1874</f>
        <v>0</v>
      </c>
      <c r="M13" s="46" t="s">
        <v>50</v>
      </c>
      <c r="N13" s="46">
        <f>N21</f>
        <v>0</v>
      </c>
      <c r="O13" s="46">
        <f t="shared" ref="O13:BZ13" si="4">O21</f>
        <v>0</v>
      </c>
      <c r="P13" s="46">
        <f>P21+P655+P859+P1114+P1692+P1874</f>
        <v>0</v>
      </c>
      <c r="Q13" s="46">
        <f>Q21+Q655+Q859+Q1114+Q1692+Q1874</f>
        <v>0</v>
      </c>
      <c r="R13" s="46">
        <f>R21+R655+R859+R1114+R1692+R1874</f>
        <v>0</v>
      </c>
      <c r="S13" s="46">
        <f>S21+S655+S859+S1114+S1692+S1874</f>
        <v>0</v>
      </c>
      <c r="T13" s="46">
        <f t="shared" si="4"/>
        <v>0</v>
      </c>
      <c r="U13" s="46">
        <f>U21</f>
        <v>0</v>
      </c>
      <c r="V13" s="46">
        <f t="shared" si="4"/>
        <v>0</v>
      </c>
      <c r="W13" s="46">
        <f t="shared" si="4"/>
        <v>0</v>
      </c>
      <c r="X13" s="46">
        <f t="shared" ref="X13:X79" si="5">U13</f>
        <v>0</v>
      </c>
      <c r="Y13" s="46">
        <f t="shared" si="4"/>
        <v>0</v>
      </c>
      <c r="Z13" s="46">
        <f t="shared" si="4"/>
        <v>0</v>
      </c>
      <c r="AA13" s="46">
        <f t="shared" si="4"/>
        <v>0</v>
      </c>
      <c r="AB13" s="46">
        <f t="shared" si="4"/>
        <v>0</v>
      </c>
      <c r="AC13" s="46">
        <f t="shared" si="4"/>
        <v>0</v>
      </c>
      <c r="AD13" s="46">
        <f>AD21</f>
        <v>0</v>
      </c>
      <c r="AE13" s="46">
        <f>AE21</f>
        <v>0</v>
      </c>
      <c r="AF13" s="46">
        <f>AF21</f>
        <v>0</v>
      </c>
      <c r="AG13" s="46">
        <f>AG21</f>
        <v>0</v>
      </c>
      <c r="AH13" s="46">
        <f>AH21</f>
        <v>0</v>
      </c>
      <c r="AI13" s="46">
        <f t="shared" si="4"/>
        <v>0</v>
      </c>
      <c r="AJ13" s="46">
        <f t="shared" si="4"/>
        <v>0</v>
      </c>
      <c r="AK13" s="46">
        <f t="shared" si="4"/>
        <v>0</v>
      </c>
      <c r="AL13" s="46">
        <f t="shared" si="4"/>
        <v>0</v>
      </c>
      <c r="AM13" s="46">
        <f t="shared" si="4"/>
        <v>0</v>
      </c>
      <c r="AN13" s="46">
        <f>AN21</f>
        <v>0</v>
      </c>
      <c r="AO13" s="46">
        <f>AO21</f>
        <v>0</v>
      </c>
      <c r="AP13" s="46">
        <f>AP21</f>
        <v>0</v>
      </c>
      <c r="AQ13" s="46">
        <f>AQ21</f>
        <v>0</v>
      </c>
      <c r="AR13" s="46">
        <f>AR21</f>
        <v>0</v>
      </c>
      <c r="AS13" s="46">
        <f t="shared" si="4"/>
        <v>0</v>
      </c>
      <c r="AT13" s="46">
        <f t="shared" si="4"/>
        <v>0</v>
      </c>
      <c r="AU13" s="46">
        <f t="shared" si="4"/>
        <v>0</v>
      </c>
      <c r="AV13" s="46">
        <f t="shared" si="4"/>
        <v>0</v>
      </c>
      <c r="AW13" s="46">
        <f t="shared" si="4"/>
        <v>0</v>
      </c>
      <c r="AX13" s="46">
        <f>AX21</f>
        <v>0</v>
      </c>
      <c r="AY13" s="46">
        <f>AY21</f>
        <v>0</v>
      </c>
      <c r="AZ13" s="46">
        <f>AZ21</f>
        <v>0</v>
      </c>
      <c r="BA13" s="46">
        <f>BA21</f>
        <v>0</v>
      </c>
      <c r="BB13" s="46">
        <f>BB21</f>
        <v>0</v>
      </c>
      <c r="BC13" s="46">
        <f t="shared" si="4"/>
        <v>0</v>
      </c>
      <c r="BD13" s="46">
        <f t="shared" si="4"/>
        <v>0</v>
      </c>
      <c r="BE13" s="46">
        <f t="shared" si="4"/>
        <v>0</v>
      </c>
      <c r="BF13" s="46">
        <f t="shared" si="4"/>
        <v>0</v>
      </c>
      <c r="BG13" s="46">
        <f t="shared" si="4"/>
        <v>0</v>
      </c>
      <c r="BH13" s="46">
        <f>BH21</f>
        <v>0</v>
      </c>
      <c r="BI13" s="46">
        <f>BI21</f>
        <v>0</v>
      </c>
      <c r="BJ13" s="46">
        <f>BJ21</f>
        <v>0</v>
      </c>
      <c r="BK13" s="46">
        <f>BK21</f>
        <v>0</v>
      </c>
      <c r="BL13" s="46">
        <f>BL21</f>
        <v>0</v>
      </c>
      <c r="BM13" s="46">
        <f t="shared" si="4"/>
        <v>0</v>
      </c>
      <c r="BN13" s="46">
        <f t="shared" si="4"/>
        <v>0</v>
      </c>
      <c r="BO13" s="46">
        <f t="shared" si="4"/>
        <v>0</v>
      </c>
      <c r="BP13" s="46">
        <f t="shared" si="4"/>
        <v>0</v>
      </c>
      <c r="BQ13" s="46">
        <f t="shared" si="4"/>
        <v>0</v>
      </c>
      <c r="BR13" s="46">
        <f>BR21</f>
        <v>0</v>
      </c>
      <c r="BS13" s="46">
        <f>BS21</f>
        <v>0</v>
      </c>
      <c r="BT13" s="46">
        <f>BT21</f>
        <v>0</v>
      </c>
      <c r="BU13" s="46">
        <f>BU21</f>
        <v>0</v>
      </c>
      <c r="BV13" s="46">
        <f>BV21</f>
        <v>0</v>
      </c>
      <c r="BW13" s="46">
        <f t="shared" si="4"/>
        <v>0</v>
      </c>
      <c r="BX13" s="46">
        <f t="shared" si="4"/>
        <v>0</v>
      </c>
      <c r="BY13" s="46">
        <f t="shared" si="4"/>
        <v>0</v>
      </c>
      <c r="BZ13" s="46">
        <f t="shared" si="4"/>
        <v>0</v>
      </c>
      <c r="CA13" s="46">
        <f t="shared" ref="CA13:CF13" si="6">CA21</f>
        <v>0</v>
      </c>
      <c r="CB13" s="46">
        <f t="shared" si="6"/>
        <v>0</v>
      </c>
      <c r="CC13" s="46">
        <f t="shared" si="6"/>
        <v>0</v>
      </c>
      <c r="CD13" s="46">
        <f t="shared" si="6"/>
        <v>0</v>
      </c>
      <c r="CE13" s="46">
        <f t="shared" si="6"/>
        <v>0</v>
      </c>
      <c r="CF13" s="46">
        <f t="shared" si="6"/>
        <v>0</v>
      </c>
      <c r="CG13" s="46">
        <f t="shared" ref="CG13:CK76" si="7">AI13+AS13+BC13+BM13</f>
        <v>0</v>
      </c>
      <c r="CH13" s="46">
        <f t="shared" si="7"/>
        <v>0</v>
      </c>
      <c r="CI13" s="46">
        <f t="shared" si="7"/>
        <v>0</v>
      </c>
      <c r="CJ13" s="46">
        <f t="shared" si="7"/>
        <v>0</v>
      </c>
      <c r="CK13" s="46">
        <f t="shared" si="7"/>
        <v>0</v>
      </c>
      <c r="CL13" s="46">
        <f t="shared" ref="CL13:CP76" si="8">AN13+AS13+BC13+BM13</f>
        <v>0</v>
      </c>
      <c r="CM13" s="46">
        <f t="shared" si="8"/>
        <v>0</v>
      </c>
      <c r="CN13" s="46">
        <f t="shared" si="8"/>
        <v>0</v>
      </c>
      <c r="CO13" s="46">
        <f t="shared" si="8"/>
        <v>0</v>
      </c>
      <c r="CP13" s="46">
        <f t="shared" si="8"/>
        <v>0</v>
      </c>
      <c r="CQ13" s="46"/>
      <c r="CR13" s="48"/>
      <c r="CS13" s="49"/>
      <c r="CT13" s="52"/>
      <c r="CU13" s="52"/>
      <c r="CV13" s="49"/>
      <c r="CW13" s="49"/>
      <c r="CX13" s="49"/>
      <c r="CY13" s="49"/>
      <c r="CZ13" s="49"/>
      <c r="DA13" s="49"/>
      <c r="DB13" s="49"/>
    </row>
    <row r="14" spans="1:106" s="51" customFormat="1" ht="31.5">
      <c r="A14" s="43" t="s">
        <v>53</v>
      </c>
      <c r="B14" s="44" t="s">
        <v>54</v>
      </c>
      <c r="C14" s="45" t="s">
        <v>50</v>
      </c>
      <c r="D14" s="45" t="s">
        <v>50</v>
      </c>
      <c r="E14" s="45" t="s">
        <v>50</v>
      </c>
      <c r="F14" s="45" t="s">
        <v>50</v>
      </c>
      <c r="G14" s="45" t="str">
        <f t="shared" si="3"/>
        <v>нд</v>
      </c>
      <c r="H14" s="46">
        <f>H80+H435+H710+H912+H1177+H1741+H1919</f>
        <v>2.9063126806666668</v>
      </c>
      <c r="I14" s="46">
        <f>I80+I435+I710+I912+I1177+I1741+I1919</f>
        <v>66.118948942000003</v>
      </c>
      <c r="J14" s="46" t="s">
        <v>50</v>
      </c>
      <c r="K14" s="46">
        <f>K80+K435+K710+K912+K1177+K1741+K1919</f>
        <v>0</v>
      </c>
      <c r="L14" s="46">
        <f>L80+L435+L710+L912+L1177+L1741+L1919</f>
        <v>224.55100854099999</v>
      </c>
      <c r="M14" s="46" t="s">
        <v>50</v>
      </c>
      <c r="N14" s="46">
        <f>N80</f>
        <v>0</v>
      </c>
      <c r="O14" s="46">
        <f t="shared" ref="O14:BZ14" si="9">O80</f>
        <v>0</v>
      </c>
      <c r="P14" s="46">
        <f t="shared" si="9"/>
        <v>99.851616433183978</v>
      </c>
      <c r="Q14" s="46">
        <f t="shared" si="9"/>
        <v>111.01208522</v>
      </c>
      <c r="R14" s="46">
        <f>R80</f>
        <v>100.18302570529305</v>
      </c>
      <c r="S14" s="46">
        <f>S80</f>
        <v>107.91188585</v>
      </c>
      <c r="T14" s="46">
        <f t="shared" si="9"/>
        <v>362.671506212</v>
      </c>
      <c r="U14" s="46">
        <f>U80</f>
        <v>336.20631743879994</v>
      </c>
      <c r="V14" s="46">
        <f t="shared" si="9"/>
        <v>362.671506212</v>
      </c>
      <c r="W14" s="46">
        <f t="shared" si="9"/>
        <v>362.671506212</v>
      </c>
      <c r="X14" s="46">
        <f>U14</f>
        <v>336.20631743879994</v>
      </c>
      <c r="Y14" s="46">
        <f t="shared" si="9"/>
        <v>0</v>
      </c>
      <c r="Z14" s="46">
        <f t="shared" si="9"/>
        <v>0</v>
      </c>
      <c r="AA14" s="46">
        <f t="shared" si="9"/>
        <v>0</v>
      </c>
      <c r="AB14" s="46">
        <f t="shared" si="9"/>
        <v>0</v>
      </c>
      <c r="AC14" s="46">
        <f t="shared" si="9"/>
        <v>0</v>
      </c>
      <c r="AD14" s="46">
        <f>AD80</f>
        <v>0</v>
      </c>
      <c r="AE14" s="46">
        <f>AE80</f>
        <v>0</v>
      </c>
      <c r="AF14" s="46">
        <f>AF80</f>
        <v>0</v>
      </c>
      <c r="AG14" s="46">
        <f>AG80</f>
        <v>0</v>
      </c>
      <c r="AH14" s="46">
        <f>AH80</f>
        <v>0</v>
      </c>
      <c r="AI14" s="46">
        <f t="shared" si="9"/>
        <v>48.501962930000005</v>
      </c>
      <c r="AJ14" s="46">
        <f t="shared" si="9"/>
        <v>0</v>
      </c>
      <c r="AK14" s="46">
        <f t="shared" si="9"/>
        <v>0</v>
      </c>
      <c r="AL14" s="46">
        <f t="shared" si="9"/>
        <v>48.501962930000005</v>
      </c>
      <c r="AM14" s="46">
        <f t="shared" si="9"/>
        <v>0</v>
      </c>
      <c r="AN14" s="46">
        <f t="shared" si="9"/>
        <v>59.083007351999996</v>
      </c>
      <c r="AO14" s="46">
        <f t="shared" si="9"/>
        <v>0</v>
      </c>
      <c r="AP14" s="46">
        <f t="shared" si="9"/>
        <v>0</v>
      </c>
      <c r="AQ14" s="46">
        <f t="shared" si="9"/>
        <v>59.083007351999996</v>
      </c>
      <c r="AR14" s="46">
        <f t="shared" si="9"/>
        <v>0</v>
      </c>
      <c r="AS14" s="46">
        <f t="shared" si="9"/>
        <v>87.006021739999994</v>
      </c>
      <c r="AT14" s="46">
        <f t="shared" si="9"/>
        <v>0</v>
      </c>
      <c r="AU14" s="46">
        <f t="shared" si="9"/>
        <v>0</v>
      </c>
      <c r="AV14" s="46">
        <f t="shared" si="9"/>
        <v>87.006021739999994</v>
      </c>
      <c r="AW14" s="46">
        <f t="shared" si="9"/>
        <v>0</v>
      </c>
      <c r="AX14" s="46">
        <f>AX80</f>
        <v>55.5529331388</v>
      </c>
      <c r="AY14" s="46">
        <f>AY80</f>
        <v>0</v>
      </c>
      <c r="AZ14" s="46">
        <f>AZ80</f>
        <v>0</v>
      </c>
      <c r="BA14" s="46">
        <f>BA80</f>
        <v>55.5529331388</v>
      </c>
      <c r="BB14" s="46">
        <f>BB80</f>
        <v>0</v>
      </c>
      <c r="BC14" s="46">
        <f t="shared" si="9"/>
        <v>62.939127753999998</v>
      </c>
      <c r="BD14" s="46">
        <f t="shared" si="9"/>
        <v>0</v>
      </c>
      <c r="BE14" s="46">
        <f t="shared" si="9"/>
        <v>0</v>
      </c>
      <c r="BF14" s="46">
        <f t="shared" si="9"/>
        <v>62.939127753999998</v>
      </c>
      <c r="BG14" s="46">
        <f t="shared" si="9"/>
        <v>0</v>
      </c>
      <c r="BH14" s="46">
        <f>BH80</f>
        <v>57.345983160000003</v>
      </c>
      <c r="BI14" s="46">
        <f>BI80</f>
        <v>0</v>
      </c>
      <c r="BJ14" s="46">
        <f>BJ80</f>
        <v>0</v>
      </c>
      <c r="BK14" s="46">
        <f>BK80</f>
        <v>57.345983160000003</v>
      </c>
      <c r="BL14" s="46">
        <f>BL80</f>
        <v>0</v>
      </c>
      <c r="BM14" s="46">
        <f t="shared" si="9"/>
        <v>106.61073975599999</v>
      </c>
      <c r="BN14" s="46">
        <f t="shared" si="9"/>
        <v>0</v>
      </c>
      <c r="BO14" s="46">
        <f t="shared" si="9"/>
        <v>0</v>
      </c>
      <c r="BP14" s="46">
        <f t="shared" si="9"/>
        <v>106.61073975599999</v>
      </c>
      <c r="BQ14" s="46">
        <f t="shared" si="9"/>
        <v>0</v>
      </c>
      <c r="BR14" s="46">
        <f>BR80</f>
        <v>0</v>
      </c>
      <c r="BS14" s="46">
        <f>BS80</f>
        <v>0</v>
      </c>
      <c r="BT14" s="46">
        <f>BT80</f>
        <v>0</v>
      </c>
      <c r="BU14" s="46">
        <f>BU80</f>
        <v>0</v>
      </c>
      <c r="BV14" s="46">
        <f>BV80</f>
        <v>0</v>
      </c>
      <c r="BW14" s="46">
        <f t="shared" si="9"/>
        <v>57.613654031999999</v>
      </c>
      <c r="BX14" s="46">
        <f t="shared" si="9"/>
        <v>0</v>
      </c>
      <c r="BY14" s="46">
        <f t="shared" si="9"/>
        <v>0</v>
      </c>
      <c r="BZ14" s="46">
        <f t="shared" si="9"/>
        <v>57.613654031999999</v>
      </c>
      <c r="CA14" s="46">
        <f t="shared" ref="CA14:CF14" si="10">CA80</f>
        <v>0</v>
      </c>
      <c r="CB14" s="46">
        <f t="shared" si="10"/>
        <v>0</v>
      </c>
      <c r="CC14" s="46">
        <f t="shared" si="10"/>
        <v>0</v>
      </c>
      <c r="CD14" s="46">
        <f t="shared" si="10"/>
        <v>0</v>
      </c>
      <c r="CE14" s="46">
        <f t="shared" si="10"/>
        <v>0</v>
      </c>
      <c r="CF14" s="46">
        <f t="shared" si="10"/>
        <v>0</v>
      </c>
      <c r="CG14" s="46">
        <f>AI14+AS14+BC14+BM14+BW14</f>
        <v>362.67150621199994</v>
      </c>
      <c r="CH14" s="46">
        <f>AJ14+AT14+BD14+BN14+BX14</f>
        <v>0</v>
      </c>
      <c r="CI14" s="46">
        <f>AK14+AU14+BE14+BO14+BY14</f>
        <v>0</v>
      </c>
      <c r="CJ14" s="46">
        <f>AL14+AV14+BF14+BP14+BZ14</f>
        <v>362.67150621199994</v>
      </c>
      <c r="CK14" s="46">
        <f>AM14+AW14+BG14+BQ14+CA14</f>
        <v>0</v>
      </c>
      <c r="CL14" s="46">
        <f>CM14+CN14+CO14+CP14</f>
        <v>336.2063174388</v>
      </c>
      <c r="CM14" s="46">
        <f t="shared" si="8"/>
        <v>0</v>
      </c>
      <c r="CN14" s="46">
        <f t="shared" si="8"/>
        <v>0</v>
      </c>
      <c r="CO14" s="46">
        <f>AQ14+BA14+BK14+BP14+BZ14</f>
        <v>336.2063174388</v>
      </c>
      <c r="CP14" s="46">
        <f t="shared" si="8"/>
        <v>0</v>
      </c>
      <c r="CQ14" s="46"/>
      <c r="CR14" s="48"/>
      <c r="CS14" s="49"/>
      <c r="CT14" s="53"/>
      <c r="CU14" s="53"/>
      <c r="CV14" s="49"/>
      <c r="CW14" s="49"/>
      <c r="CX14" s="49"/>
      <c r="CY14" s="49"/>
      <c r="CZ14" s="49"/>
      <c r="DA14" s="49"/>
      <c r="DB14" s="49"/>
    </row>
    <row r="15" spans="1:106" s="51" customFormat="1" ht="68.25" customHeight="1">
      <c r="A15" s="43" t="s">
        <v>55</v>
      </c>
      <c r="B15" s="54" t="s">
        <v>56</v>
      </c>
      <c r="C15" s="45" t="s">
        <v>50</v>
      </c>
      <c r="D15" s="45" t="s">
        <v>50</v>
      </c>
      <c r="E15" s="45" t="s">
        <v>50</v>
      </c>
      <c r="F15" s="45" t="s">
        <v>50</v>
      </c>
      <c r="G15" s="45" t="str">
        <f t="shared" si="3"/>
        <v>нд</v>
      </c>
      <c r="H15" s="46">
        <f>H188+H590+H829+H1074+H1641+H1846+H2012</f>
        <v>0</v>
      </c>
      <c r="I15" s="46">
        <f>I188+I590+I829+I1074+I1641+I1846+I2012</f>
        <v>0</v>
      </c>
      <c r="J15" s="46" t="s">
        <v>50</v>
      </c>
      <c r="K15" s="46">
        <f>K188+K590+K829+K1074+K1641+K1846+K2012</f>
        <v>0</v>
      </c>
      <c r="L15" s="46">
        <f>L188+L590+L829+L1074+L1641+L1846+L2012</f>
        <v>0</v>
      </c>
      <c r="M15" s="46" t="s">
        <v>50</v>
      </c>
      <c r="N15" s="46">
        <f>N188+N590+N829+N1074+N1641+N1846+N2012</f>
        <v>0</v>
      </c>
      <c r="O15" s="46">
        <f>O188+O590+O829+O1074+O1641+O1846+O2012</f>
        <v>0</v>
      </c>
      <c r="P15" s="46" t="s">
        <v>50</v>
      </c>
      <c r="Q15" s="46" t="s">
        <v>50</v>
      </c>
      <c r="R15" s="46" t="s">
        <v>50</v>
      </c>
      <c r="S15" s="46" t="s">
        <v>50</v>
      </c>
      <c r="T15" s="46">
        <f>T188</f>
        <v>0</v>
      </c>
      <c r="U15" s="46">
        <f>U188</f>
        <v>0</v>
      </c>
      <c r="V15" s="46">
        <f t="shared" ref="V15:CA15" si="11">V188</f>
        <v>0</v>
      </c>
      <c r="W15" s="46">
        <f t="shared" si="11"/>
        <v>0</v>
      </c>
      <c r="X15" s="46">
        <f t="shared" si="5"/>
        <v>0</v>
      </c>
      <c r="Y15" s="46">
        <f t="shared" si="11"/>
        <v>0</v>
      </c>
      <c r="Z15" s="46">
        <f t="shared" si="11"/>
        <v>0</v>
      </c>
      <c r="AA15" s="46">
        <f t="shared" si="11"/>
        <v>0</v>
      </c>
      <c r="AB15" s="46">
        <f t="shared" si="11"/>
        <v>0</v>
      </c>
      <c r="AC15" s="46">
        <f t="shared" si="11"/>
        <v>0</v>
      </c>
      <c r="AD15" s="46">
        <f>AD188</f>
        <v>0</v>
      </c>
      <c r="AE15" s="46">
        <f>AE188</f>
        <v>0</v>
      </c>
      <c r="AF15" s="46">
        <f>AF188</f>
        <v>0</v>
      </c>
      <c r="AG15" s="46">
        <f>AG188</f>
        <v>0</v>
      </c>
      <c r="AH15" s="46">
        <f>AH188</f>
        <v>0</v>
      </c>
      <c r="AI15" s="46">
        <f t="shared" si="11"/>
        <v>0</v>
      </c>
      <c r="AJ15" s="46">
        <f t="shared" si="11"/>
        <v>0</v>
      </c>
      <c r="AK15" s="46">
        <f t="shared" si="11"/>
        <v>0</v>
      </c>
      <c r="AL15" s="46">
        <f t="shared" si="11"/>
        <v>0</v>
      </c>
      <c r="AM15" s="46">
        <f t="shared" si="11"/>
        <v>0</v>
      </c>
      <c r="AN15" s="46">
        <f>AN188</f>
        <v>0</v>
      </c>
      <c r="AO15" s="46">
        <f>AO188</f>
        <v>0</v>
      </c>
      <c r="AP15" s="46">
        <f>AP188</f>
        <v>0</v>
      </c>
      <c r="AQ15" s="46">
        <f>AQ188</f>
        <v>0</v>
      </c>
      <c r="AR15" s="46">
        <f>AR188</f>
        <v>0</v>
      </c>
      <c r="AS15" s="46">
        <f t="shared" si="11"/>
        <v>0</v>
      </c>
      <c r="AT15" s="46">
        <f t="shared" si="11"/>
        <v>0</v>
      </c>
      <c r="AU15" s="46">
        <f t="shared" si="11"/>
        <v>0</v>
      </c>
      <c r="AV15" s="46">
        <f t="shared" si="11"/>
        <v>0</v>
      </c>
      <c r="AW15" s="46">
        <f t="shared" si="11"/>
        <v>0</v>
      </c>
      <c r="AX15" s="46">
        <f>AX188</f>
        <v>0</v>
      </c>
      <c r="AY15" s="46">
        <f>AY188</f>
        <v>0</v>
      </c>
      <c r="AZ15" s="46">
        <f>AZ188</f>
        <v>0</v>
      </c>
      <c r="BA15" s="46">
        <f>BA188</f>
        <v>0</v>
      </c>
      <c r="BB15" s="46">
        <f>BB188</f>
        <v>0</v>
      </c>
      <c r="BC15" s="46">
        <f t="shared" si="11"/>
        <v>0</v>
      </c>
      <c r="BD15" s="46">
        <f t="shared" si="11"/>
        <v>0</v>
      </c>
      <c r="BE15" s="46">
        <f t="shared" si="11"/>
        <v>0</v>
      </c>
      <c r="BF15" s="46">
        <f t="shared" si="11"/>
        <v>0</v>
      </c>
      <c r="BG15" s="46">
        <f t="shared" si="11"/>
        <v>0</v>
      </c>
      <c r="BH15" s="46">
        <f>BH188</f>
        <v>0</v>
      </c>
      <c r="BI15" s="46">
        <f>BI188</f>
        <v>0</v>
      </c>
      <c r="BJ15" s="46">
        <f>BJ188</f>
        <v>0</v>
      </c>
      <c r="BK15" s="46">
        <f>BK188</f>
        <v>0</v>
      </c>
      <c r="BL15" s="46">
        <f>BL188</f>
        <v>0</v>
      </c>
      <c r="BM15" s="46">
        <f t="shared" si="11"/>
        <v>0</v>
      </c>
      <c r="BN15" s="46">
        <f t="shared" si="11"/>
        <v>0</v>
      </c>
      <c r="BO15" s="46">
        <f t="shared" si="11"/>
        <v>0</v>
      </c>
      <c r="BP15" s="46">
        <f t="shared" si="11"/>
        <v>0</v>
      </c>
      <c r="BQ15" s="46">
        <f t="shared" si="11"/>
        <v>0</v>
      </c>
      <c r="BR15" s="46">
        <f>BR188</f>
        <v>0</v>
      </c>
      <c r="BS15" s="46">
        <f>BS188</f>
        <v>0</v>
      </c>
      <c r="BT15" s="46">
        <f>BT188</f>
        <v>0</v>
      </c>
      <c r="BU15" s="46">
        <f>BU188</f>
        <v>0</v>
      </c>
      <c r="BV15" s="46">
        <f>BV188</f>
        <v>0</v>
      </c>
      <c r="BW15" s="46">
        <f t="shared" si="11"/>
        <v>0</v>
      </c>
      <c r="BX15" s="46">
        <f t="shared" si="11"/>
        <v>0</v>
      </c>
      <c r="BY15" s="46">
        <f t="shared" si="11"/>
        <v>0</v>
      </c>
      <c r="BZ15" s="46">
        <f t="shared" si="11"/>
        <v>0</v>
      </c>
      <c r="CA15" s="46">
        <f t="shared" si="11"/>
        <v>0</v>
      </c>
      <c r="CB15" s="46">
        <f>CB188</f>
        <v>0</v>
      </c>
      <c r="CC15" s="46">
        <f>CC188</f>
        <v>0</v>
      </c>
      <c r="CD15" s="46">
        <f>CD188</f>
        <v>0</v>
      </c>
      <c r="CE15" s="46">
        <f>CE188</f>
        <v>0</v>
      </c>
      <c r="CF15" s="46">
        <f>CF188</f>
        <v>0</v>
      </c>
      <c r="CG15" s="46">
        <f t="shared" si="7"/>
        <v>0</v>
      </c>
      <c r="CH15" s="46">
        <f t="shared" si="7"/>
        <v>0</v>
      </c>
      <c r="CI15" s="46">
        <f t="shared" si="7"/>
        <v>0</v>
      </c>
      <c r="CJ15" s="46">
        <f t="shared" si="7"/>
        <v>0</v>
      </c>
      <c r="CK15" s="46">
        <f t="shared" si="7"/>
        <v>0</v>
      </c>
      <c r="CL15" s="46">
        <f t="shared" si="8"/>
        <v>0</v>
      </c>
      <c r="CM15" s="46">
        <f t="shared" si="8"/>
        <v>0</v>
      </c>
      <c r="CN15" s="46">
        <f t="shared" si="8"/>
        <v>0</v>
      </c>
      <c r="CO15" s="46">
        <f t="shared" si="8"/>
        <v>0</v>
      </c>
      <c r="CP15" s="46">
        <f t="shared" si="8"/>
        <v>0</v>
      </c>
      <c r="CQ15" s="46"/>
      <c r="CS15" s="49"/>
      <c r="CT15" s="53"/>
      <c r="CU15" s="53"/>
      <c r="CV15" s="49"/>
      <c r="CW15" s="49"/>
      <c r="CX15" s="49"/>
      <c r="CY15" s="49"/>
      <c r="CZ15" s="49"/>
      <c r="DA15" s="49"/>
      <c r="DB15" s="49"/>
    </row>
    <row r="16" spans="1:106" s="51" customFormat="1" ht="31.5">
      <c r="A16" s="43" t="s">
        <v>57</v>
      </c>
      <c r="B16" s="44" t="s">
        <v>58</v>
      </c>
      <c r="C16" s="45" t="s">
        <v>50</v>
      </c>
      <c r="D16" s="45" t="s">
        <v>50</v>
      </c>
      <c r="E16" s="45" t="s">
        <v>50</v>
      </c>
      <c r="F16" s="45" t="s">
        <v>50</v>
      </c>
      <c r="G16" s="45" t="str">
        <f t="shared" si="3"/>
        <v>нд</v>
      </c>
      <c r="H16" s="46">
        <f>H195+H618+H838+H1094+H1651+H1863+H2026</f>
        <v>7.9970543279999982</v>
      </c>
      <c r="I16" s="46">
        <f>I195+I618+I838+I1094+I1651+I1863+I2026</f>
        <v>63.561101580000006</v>
      </c>
      <c r="J16" s="46" t="s">
        <v>50</v>
      </c>
      <c r="K16" s="46">
        <f>K195+K618+K838+K1094+K1651+K1863+K2026</f>
        <v>0</v>
      </c>
      <c r="L16" s="46">
        <f>L195+L618+L838+L1094+L1651+L1863+L2026</f>
        <v>110.78468288799999</v>
      </c>
      <c r="M16" s="46" t="s">
        <v>50</v>
      </c>
      <c r="N16" s="46">
        <f t="shared" ref="N16:S16" si="12">N195+N618+N838+N1094+N1651+N1863+N2026</f>
        <v>0</v>
      </c>
      <c r="O16" s="46">
        <f t="shared" si="12"/>
        <v>0</v>
      </c>
      <c r="P16" s="46">
        <f t="shared" si="12"/>
        <v>428.85074197422375</v>
      </c>
      <c r="Q16" s="46">
        <f t="shared" si="12"/>
        <v>481.60294128000004</v>
      </c>
      <c r="R16" s="46">
        <f t="shared" si="12"/>
        <v>781.29778508327308</v>
      </c>
      <c r="S16" s="46">
        <f t="shared" si="12"/>
        <v>847.27933620999977</v>
      </c>
      <c r="T16" s="46">
        <f>T195</f>
        <v>260.00853382399998</v>
      </c>
      <c r="U16" s="46">
        <f>U195</f>
        <v>281.89654815599999</v>
      </c>
      <c r="V16" s="46">
        <f t="shared" ref="V16:CA16" si="13">V195</f>
        <v>260.00853382399998</v>
      </c>
      <c r="W16" s="46">
        <f t="shared" si="13"/>
        <v>260.00853382399998</v>
      </c>
      <c r="X16" s="46">
        <f t="shared" si="5"/>
        <v>281.89654815599999</v>
      </c>
      <c r="Y16" s="46">
        <f t="shared" si="13"/>
        <v>0</v>
      </c>
      <c r="Z16" s="46">
        <f t="shared" si="13"/>
        <v>0</v>
      </c>
      <c r="AA16" s="46">
        <f t="shared" si="13"/>
        <v>0</v>
      </c>
      <c r="AB16" s="46">
        <f t="shared" si="13"/>
        <v>0</v>
      </c>
      <c r="AC16" s="46">
        <f t="shared" si="13"/>
        <v>0</v>
      </c>
      <c r="AD16" s="46">
        <f>AD195</f>
        <v>0</v>
      </c>
      <c r="AE16" s="46">
        <f>AE195</f>
        <v>0</v>
      </c>
      <c r="AF16" s="46">
        <f>AF195</f>
        <v>0</v>
      </c>
      <c r="AG16" s="46">
        <f>AG195</f>
        <v>0</v>
      </c>
      <c r="AH16" s="46">
        <f>AH195</f>
        <v>0</v>
      </c>
      <c r="AI16" s="46">
        <f t="shared" si="13"/>
        <v>40.772781180000003</v>
      </c>
      <c r="AJ16" s="46">
        <f t="shared" si="13"/>
        <v>0</v>
      </c>
      <c r="AK16" s="46">
        <f t="shared" si="13"/>
        <v>0</v>
      </c>
      <c r="AL16" s="46">
        <f t="shared" si="13"/>
        <v>40.772781180000003</v>
      </c>
      <c r="AM16" s="46">
        <f t="shared" si="13"/>
        <v>0</v>
      </c>
      <c r="AN16" s="46">
        <f>AN195</f>
        <v>38.238988763999998</v>
      </c>
      <c r="AO16" s="46">
        <f>AO195</f>
        <v>0</v>
      </c>
      <c r="AP16" s="46">
        <f>AP195</f>
        <v>0</v>
      </c>
      <c r="AQ16" s="46">
        <f>AQ195</f>
        <v>38.238988763999998</v>
      </c>
      <c r="AR16" s="46">
        <f>AR195</f>
        <v>0</v>
      </c>
      <c r="AS16" s="46">
        <f t="shared" si="13"/>
        <v>22.788691999999998</v>
      </c>
      <c r="AT16" s="46">
        <f t="shared" si="13"/>
        <v>0</v>
      </c>
      <c r="AU16" s="46">
        <f t="shared" si="13"/>
        <v>0</v>
      </c>
      <c r="AV16" s="46">
        <f t="shared" si="13"/>
        <v>22.788691999999998</v>
      </c>
      <c r="AW16" s="46">
        <f t="shared" si="13"/>
        <v>0</v>
      </c>
      <c r="AX16" s="46">
        <f>AX195</f>
        <v>52.451578248000004</v>
      </c>
      <c r="AY16" s="46">
        <f>AY195</f>
        <v>0</v>
      </c>
      <c r="AZ16" s="46">
        <f>AZ195</f>
        <v>0</v>
      </c>
      <c r="BA16" s="46">
        <f>BA195</f>
        <v>52.451578248000004</v>
      </c>
      <c r="BB16" s="46">
        <f>BB195</f>
        <v>0</v>
      </c>
      <c r="BC16" s="46">
        <f t="shared" si="13"/>
        <v>93.837897600000005</v>
      </c>
      <c r="BD16" s="46">
        <f t="shared" si="13"/>
        <v>0</v>
      </c>
      <c r="BE16" s="46">
        <f t="shared" si="13"/>
        <v>0</v>
      </c>
      <c r="BF16" s="46">
        <f t="shared" si="13"/>
        <v>93.837897600000005</v>
      </c>
      <c r="BG16" s="46">
        <f t="shared" si="13"/>
        <v>0</v>
      </c>
      <c r="BH16" s="46">
        <f>BH195</f>
        <v>88.596818099999979</v>
      </c>
      <c r="BI16" s="46">
        <f>BI195</f>
        <v>0</v>
      </c>
      <c r="BJ16" s="46">
        <f>BJ195</f>
        <v>0</v>
      </c>
      <c r="BK16" s="46">
        <f>BK195</f>
        <v>88.596818099999979</v>
      </c>
      <c r="BL16" s="46">
        <f>BL195</f>
        <v>0</v>
      </c>
      <c r="BM16" s="46">
        <f t="shared" si="13"/>
        <v>12.284132915999999</v>
      </c>
      <c r="BN16" s="46">
        <f t="shared" si="13"/>
        <v>0</v>
      </c>
      <c r="BO16" s="46">
        <f t="shared" si="13"/>
        <v>0</v>
      </c>
      <c r="BP16" s="46">
        <f t="shared" si="13"/>
        <v>12.284132915999999</v>
      </c>
      <c r="BQ16" s="46">
        <f t="shared" si="13"/>
        <v>0</v>
      </c>
      <c r="BR16" s="46">
        <f>BR195</f>
        <v>0</v>
      </c>
      <c r="BS16" s="46">
        <f>BS195</f>
        <v>0</v>
      </c>
      <c r="BT16" s="46">
        <f>BT195</f>
        <v>0</v>
      </c>
      <c r="BU16" s="46">
        <f>BU195</f>
        <v>0</v>
      </c>
      <c r="BV16" s="46">
        <f>BV195</f>
        <v>0</v>
      </c>
      <c r="BW16" s="46">
        <f t="shared" si="13"/>
        <v>90.32503012799998</v>
      </c>
      <c r="BX16" s="46">
        <f t="shared" si="13"/>
        <v>0</v>
      </c>
      <c r="BY16" s="46">
        <f t="shared" si="13"/>
        <v>0</v>
      </c>
      <c r="BZ16" s="46">
        <f t="shared" si="13"/>
        <v>90.32503012799998</v>
      </c>
      <c r="CA16" s="46">
        <f t="shared" si="13"/>
        <v>0</v>
      </c>
      <c r="CB16" s="46">
        <f>CB195</f>
        <v>0</v>
      </c>
      <c r="CC16" s="46">
        <f>CC195</f>
        <v>0</v>
      </c>
      <c r="CD16" s="46">
        <f>CD195</f>
        <v>0</v>
      </c>
      <c r="CE16" s="46">
        <f>CE195</f>
        <v>0</v>
      </c>
      <c r="CF16" s="46">
        <f>CF195</f>
        <v>0</v>
      </c>
      <c r="CG16" s="46">
        <f>AI16+AS16+BC16+BM16+BW16</f>
        <v>260.00853382399998</v>
      </c>
      <c r="CH16" s="46">
        <f>AJ16+AT16+BD16+BN16+BX16</f>
        <v>0</v>
      </c>
      <c r="CI16" s="46">
        <f>AK16+AU16+BE16+BO16+BY16</f>
        <v>0</v>
      </c>
      <c r="CJ16" s="46">
        <f>AL16+AV16+BF16+BP16+BZ16</f>
        <v>260.00853382399998</v>
      </c>
      <c r="CK16" s="46">
        <f>AM16+AW16+BG16+BQ16+CA16</f>
        <v>0</v>
      </c>
      <c r="CL16" s="46">
        <f>CM16+CN16+CO16+CP16</f>
        <v>281.89654815599999</v>
      </c>
      <c r="CM16" s="46">
        <f t="shared" si="8"/>
        <v>0</v>
      </c>
      <c r="CN16" s="46">
        <f t="shared" si="8"/>
        <v>0</v>
      </c>
      <c r="CO16" s="46">
        <f>AQ16+BA16+BK16+BP16+BZ16</f>
        <v>281.89654815599999</v>
      </c>
      <c r="CP16" s="46">
        <f t="shared" si="8"/>
        <v>0</v>
      </c>
      <c r="CQ16" s="46"/>
      <c r="CS16" s="49"/>
      <c r="CT16" s="53"/>
      <c r="CU16" s="53"/>
      <c r="CV16" s="49"/>
      <c r="CW16" s="49"/>
      <c r="CX16" s="49"/>
      <c r="CY16" s="49"/>
      <c r="CZ16" s="49"/>
      <c r="DA16" s="49"/>
      <c r="DB16" s="49"/>
    </row>
    <row r="17" spans="1:106" s="51" customFormat="1" ht="47.25">
      <c r="A17" s="43" t="s">
        <v>59</v>
      </c>
      <c r="B17" s="44" t="s">
        <v>60</v>
      </c>
      <c r="C17" s="45" t="s">
        <v>50</v>
      </c>
      <c r="D17" s="45" t="s">
        <v>50</v>
      </c>
      <c r="E17" s="45" t="s">
        <v>50</v>
      </c>
      <c r="F17" s="45" t="s">
        <v>50</v>
      </c>
      <c r="G17" s="45" t="str">
        <f t="shared" si="3"/>
        <v>нд</v>
      </c>
      <c r="H17" s="46">
        <f>H227+H627+H842+H1101+H1655+H1866+H2039</f>
        <v>0</v>
      </c>
      <c r="I17" s="46">
        <f>I227+I627+I842+I1101+I1655+I1866+I2039</f>
        <v>0</v>
      </c>
      <c r="J17" s="46" t="s">
        <v>50</v>
      </c>
      <c r="K17" s="46">
        <f>K227+K627+K842+K1101+K1655+K1866+K2039</f>
        <v>0</v>
      </c>
      <c r="L17" s="46">
        <f>L227+L627+L842+L1101+L1655+L1866+L2039</f>
        <v>0</v>
      </c>
      <c r="M17" s="46" t="s">
        <v>50</v>
      </c>
      <c r="N17" s="46">
        <f>N227+N627+N842+N1101+N1655+N1866+N2039</f>
        <v>0</v>
      </c>
      <c r="O17" s="46">
        <f>O227+O627+O842+O1101+O1655+O1866+O2039</f>
        <v>0</v>
      </c>
      <c r="P17" s="46" t="s">
        <v>50</v>
      </c>
      <c r="Q17" s="46" t="s">
        <v>50</v>
      </c>
      <c r="R17" s="46" t="s">
        <v>50</v>
      </c>
      <c r="S17" s="46" t="s">
        <v>50</v>
      </c>
      <c r="T17" s="46">
        <f>T227</f>
        <v>0</v>
      </c>
      <c r="U17" s="46">
        <f>U227</f>
        <v>0</v>
      </c>
      <c r="V17" s="46">
        <f t="shared" ref="V17:CA17" si="14">V227</f>
        <v>0</v>
      </c>
      <c r="W17" s="46">
        <f t="shared" si="14"/>
        <v>0</v>
      </c>
      <c r="X17" s="46">
        <f t="shared" si="5"/>
        <v>0</v>
      </c>
      <c r="Y17" s="46">
        <f t="shared" si="14"/>
        <v>0</v>
      </c>
      <c r="Z17" s="46">
        <f t="shared" si="14"/>
        <v>0</v>
      </c>
      <c r="AA17" s="46">
        <f t="shared" si="14"/>
        <v>0</v>
      </c>
      <c r="AB17" s="46">
        <f t="shared" si="14"/>
        <v>0</v>
      </c>
      <c r="AC17" s="46">
        <f t="shared" si="14"/>
        <v>0</v>
      </c>
      <c r="AD17" s="46">
        <f>AD227</f>
        <v>0</v>
      </c>
      <c r="AE17" s="46">
        <f>AE227</f>
        <v>0</v>
      </c>
      <c r="AF17" s="46">
        <f>AF227</f>
        <v>0</v>
      </c>
      <c r="AG17" s="46">
        <f>AG227</f>
        <v>0</v>
      </c>
      <c r="AH17" s="46">
        <f>AH227</f>
        <v>0</v>
      </c>
      <c r="AI17" s="46">
        <f t="shared" si="14"/>
        <v>0</v>
      </c>
      <c r="AJ17" s="46">
        <f t="shared" si="14"/>
        <v>0</v>
      </c>
      <c r="AK17" s="46">
        <f t="shared" si="14"/>
        <v>0</v>
      </c>
      <c r="AL17" s="46">
        <f t="shared" si="14"/>
        <v>0</v>
      </c>
      <c r="AM17" s="46">
        <f t="shared" si="14"/>
        <v>0</v>
      </c>
      <c r="AN17" s="46">
        <f>AN227</f>
        <v>0</v>
      </c>
      <c r="AO17" s="46">
        <f>AO227</f>
        <v>0</v>
      </c>
      <c r="AP17" s="46">
        <f>AP227</f>
        <v>0</v>
      </c>
      <c r="AQ17" s="46">
        <f>AQ227</f>
        <v>0</v>
      </c>
      <c r="AR17" s="46">
        <f>AR227</f>
        <v>0</v>
      </c>
      <c r="AS17" s="46">
        <f t="shared" si="14"/>
        <v>0</v>
      </c>
      <c r="AT17" s="46">
        <f t="shared" si="14"/>
        <v>0</v>
      </c>
      <c r="AU17" s="46">
        <f t="shared" si="14"/>
        <v>0</v>
      </c>
      <c r="AV17" s="46">
        <f t="shared" si="14"/>
        <v>0</v>
      </c>
      <c r="AW17" s="46">
        <f t="shared" si="14"/>
        <v>0</v>
      </c>
      <c r="AX17" s="46">
        <f>AX227</f>
        <v>0</v>
      </c>
      <c r="AY17" s="46">
        <f>AY227</f>
        <v>0</v>
      </c>
      <c r="AZ17" s="46">
        <f>AZ227</f>
        <v>0</v>
      </c>
      <c r="BA17" s="46">
        <f>BA227</f>
        <v>0</v>
      </c>
      <c r="BB17" s="46">
        <f>BB227</f>
        <v>0</v>
      </c>
      <c r="BC17" s="46">
        <f t="shared" si="14"/>
        <v>0</v>
      </c>
      <c r="BD17" s="46">
        <f t="shared" si="14"/>
        <v>0</v>
      </c>
      <c r="BE17" s="46">
        <f t="shared" si="14"/>
        <v>0</v>
      </c>
      <c r="BF17" s="46">
        <f t="shared" si="14"/>
        <v>0</v>
      </c>
      <c r="BG17" s="46">
        <f t="shared" si="14"/>
        <v>0</v>
      </c>
      <c r="BH17" s="46">
        <f>BH227</f>
        <v>0</v>
      </c>
      <c r="BI17" s="46">
        <f>BI227</f>
        <v>0</v>
      </c>
      <c r="BJ17" s="46">
        <f>BJ227</f>
        <v>0</v>
      </c>
      <c r="BK17" s="46">
        <f>BK227</f>
        <v>0</v>
      </c>
      <c r="BL17" s="46">
        <f>BL227</f>
        <v>0</v>
      </c>
      <c r="BM17" s="46">
        <f t="shared" si="14"/>
        <v>0</v>
      </c>
      <c r="BN17" s="46">
        <f t="shared" si="14"/>
        <v>0</v>
      </c>
      <c r="BO17" s="46">
        <f t="shared" si="14"/>
        <v>0</v>
      </c>
      <c r="BP17" s="46">
        <f t="shared" si="14"/>
        <v>0</v>
      </c>
      <c r="BQ17" s="46">
        <f t="shared" si="14"/>
        <v>0</v>
      </c>
      <c r="BR17" s="46">
        <f>BR227</f>
        <v>0</v>
      </c>
      <c r="BS17" s="46">
        <f>BS227</f>
        <v>0</v>
      </c>
      <c r="BT17" s="46">
        <f>BT227</f>
        <v>0</v>
      </c>
      <c r="BU17" s="46">
        <f>BU227</f>
        <v>0</v>
      </c>
      <c r="BV17" s="46">
        <f>BV227</f>
        <v>0</v>
      </c>
      <c r="BW17" s="46">
        <f t="shared" si="14"/>
        <v>0</v>
      </c>
      <c r="BX17" s="46">
        <f t="shared" si="14"/>
        <v>0</v>
      </c>
      <c r="BY17" s="46">
        <f t="shared" si="14"/>
        <v>0</v>
      </c>
      <c r="BZ17" s="46">
        <f t="shared" si="14"/>
        <v>0</v>
      </c>
      <c r="CA17" s="46">
        <f t="shared" si="14"/>
        <v>0</v>
      </c>
      <c r="CB17" s="46">
        <f>CB227</f>
        <v>0</v>
      </c>
      <c r="CC17" s="46">
        <f>CC227</f>
        <v>0</v>
      </c>
      <c r="CD17" s="46">
        <f>CD227</f>
        <v>0</v>
      </c>
      <c r="CE17" s="46">
        <f>CE227</f>
        <v>0</v>
      </c>
      <c r="CF17" s="46">
        <f>CF227</f>
        <v>0</v>
      </c>
      <c r="CG17" s="46">
        <f t="shared" si="7"/>
        <v>0</v>
      </c>
      <c r="CH17" s="46">
        <f t="shared" si="7"/>
        <v>0</v>
      </c>
      <c r="CI17" s="46">
        <f t="shared" si="7"/>
        <v>0</v>
      </c>
      <c r="CJ17" s="46">
        <f t="shared" si="7"/>
        <v>0</v>
      </c>
      <c r="CK17" s="46">
        <f t="shared" si="7"/>
        <v>0</v>
      </c>
      <c r="CL17" s="46">
        <f t="shared" si="8"/>
        <v>0</v>
      </c>
      <c r="CM17" s="46">
        <f t="shared" si="8"/>
        <v>0</v>
      </c>
      <c r="CN17" s="46">
        <f t="shared" si="8"/>
        <v>0</v>
      </c>
      <c r="CO17" s="46">
        <f t="shared" si="8"/>
        <v>0</v>
      </c>
      <c r="CP17" s="46">
        <f t="shared" si="8"/>
        <v>0</v>
      </c>
      <c r="CQ17" s="46"/>
      <c r="CS17" s="49"/>
      <c r="CT17" s="53"/>
      <c r="CU17" s="53"/>
      <c r="CV17" s="49"/>
      <c r="CW17" s="49"/>
      <c r="CX17" s="49"/>
      <c r="CY17" s="49"/>
      <c r="CZ17" s="49"/>
      <c r="DA17" s="49"/>
      <c r="DB17" s="49"/>
    </row>
    <row r="18" spans="1:106" s="51" customFormat="1">
      <c r="A18" s="43" t="s">
        <v>61</v>
      </c>
      <c r="B18" s="54" t="s">
        <v>62</v>
      </c>
      <c r="C18" s="45" t="s">
        <v>50</v>
      </c>
      <c r="D18" s="45" t="s">
        <v>50</v>
      </c>
      <c r="E18" s="45" t="s">
        <v>50</v>
      </c>
      <c r="F18" s="45" t="s">
        <v>50</v>
      </c>
      <c r="G18" s="45" t="str">
        <f t="shared" si="3"/>
        <v>нд</v>
      </c>
      <c r="H18" s="46">
        <f>H230+H631+H846+H1103+H1659+H1869+H2041</f>
        <v>0</v>
      </c>
      <c r="I18" s="46">
        <f>I230+I631+I846+I1103+I1659+I1869+I2041</f>
        <v>0</v>
      </c>
      <c r="J18" s="46" t="s">
        <v>50</v>
      </c>
      <c r="K18" s="46">
        <f>K230+K631+K846+K1103+K1659+K1869+K2041</f>
        <v>0</v>
      </c>
      <c r="L18" s="46">
        <f>L230+L631+L846+L1103+L1659+L1869+L2041</f>
        <v>23.941852119999997</v>
      </c>
      <c r="M18" s="46" t="s">
        <v>50</v>
      </c>
      <c r="N18" s="46">
        <f>N230+N631+N846+N1103+N1659+N1869+N2041</f>
        <v>0</v>
      </c>
      <c r="O18" s="46">
        <f>O230+O631+O846+O1103+O1659+O1869+O2041</f>
        <v>0</v>
      </c>
      <c r="P18" s="46" t="s">
        <v>50</v>
      </c>
      <c r="Q18" s="46" t="s">
        <v>50</v>
      </c>
      <c r="R18" s="46" t="s">
        <v>50</v>
      </c>
      <c r="S18" s="46" t="s">
        <v>50</v>
      </c>
      <c r="T18" s="46">
        <f>T230</f>
        <v>385.77831969518149</v>
      </c>
      <c r="U18" s="46">
        <f>U230</f>
        <v>409.59317183364539</v>
      </c>
      <c r="V18" s="46">
        <f t="shared" ref="V18:CA18" si="15">V230</f>
        <v>385.77831969518149</v>
      </c>
      <c r="W18" s="46">
        <f t="shared" si="15"/>
        <v>385.77831969518149</v>
      </c>
      <c r="X18" s="46">
        <f t="shared" si="5"/>
        <v>409.59317183364539</v>
      </c>
      <c r="Y18" s="46">
        <f t="shared" si="15"/>
        <v>0</v>
      </c>
      <c r="Z18" s="46">
        <f t="shared" si="15"/>
        <v>0</v>
      </c>
      <c r="AA18" s="46">
        <f t="shared" si="15"/>
        <v>0</v>
      </c>
      <c r="AB18" s="46">
        <f t="shared" si="15"/>
        <v>0</v>
      </c>
      <c r="AC18" s="46">
        <f t="shared" si="15"/>
        <v>0</v>
      </c>
      <c r="AD18" s="46">
        <f>AD230</f>
        <v>0</v>
      </c>
      <c r="AE18" s="46">
        <f>AE230</f>
        <v>0</v>
      </c>
      <c r="AF18" s="46">
        <f>AF230</f>
        <v>0</v>
      </c>
      <c r="AG18" s="46">
        <f>AG230</f>
        <v>0</v>
      </c>
      <c r="AH18" s="46">
        <f>AH230</f>
        <v>0</v>
      </c>
      <c r="AI18" s="46">
        <f t="shared" si="15"/>
        <v>67.413819230000001</v>
      </c>
      <c r="AJ18" s="46">
        <f t="shared" si="15"/>
        <v>0</v>
      </c>
      <c r="AK18" s="46">
        <f t="shared" si="15"/>
        <v>0</v>
      </c>
      <c r="AL18" s="46">
        <f t="shared" si="15"/>
        <v>67.413819230000001</v>
      </c>
      <c r="AM18" s="46">
        <f t="shared" si="15"/>
        <v>0</v>
      </c>
      <c r="AN18" s="46">
        <f>AN230</f>
        <v>63.040532363999915</v>
      </c>
      <c r="AO18" s="46">
        <f>AO230</f>
        <v>0</v>
      </c>
      <c r="AP18" s="46">
        <f>AP230</f>
        <v>0</v>
      </c>
      <c r="AQ18" s="46">
        <f>AQ230</f>
        <v>63.040532363999915</v>
      </c>
      <c r="AR18" s="46">
        <f>AR230</f>
        <v>0</v>
      </c>
      <c r="AS18" s="46">
        <f t="shared" si="15"/>
        <v>77.734810530000004</v>
      </c>
      <c r="AT18" s="46">
        <f t="shared" si="15"/>
        <v>0</v>
      </c>
      <c r="AU18" s="46">
        <f t="shared" si="15"/>
        <v>0</v>
      </c>
      <c r="AV18" s="46">
        <f t="shared" si="15"/>
        <v>77.734810530000004</v>
      </c>
      <c r="AW18" s="46">
        <f t="shared" si="15"/>
        <v>0</v>
      </c>
      <c r="AX18" s="46">
        <f>AX230</f>
        <v>79.470466074000001</v>
      </c>
      <c r="AY18" s="46">
        <f>AY230</f>
        <v>0</v>
      </c>
      <c r="AZ18" s="46">
        <f>AZ230</f>
        <v>0</v>
      </c>
      <c r="BA18" s="46">
        <f>BA230</f>
        <v>79.470466074000001</v>
      </c>
      <c r="BB18" s="46">
        <f>BB230</f>
        <v>0</v>
      </c>
      <c r="BC18" s="46">
        <f t="shared" si="15"/>
        <v>56.502537535999991</v>
      </c>
      <c r="BD18" s="46">
        <f t="shared" si="15"/>
        <v>0</v>
      </c>
      <c r="BE18" s="46">
        <f t="shared" si="15"/>
        <v>0</v>
      </c>
      <c r="BF18" s="46">
        <f t="shared" si="15"/>
        <v>56.502537535999991</v>
      </c>
      <c r="BG18" s="46">
        <f t="shared" si="15"/>
        <v>0</v>
      </c>
      <c r="BH18" s="46">
        <f>BH230</f>
        <v>82.955020996463986</v>
      </c>
      <c r="BI18" s="46">
        <f>BI230</f>
        <v>0</v>
      </c>
      <c r="BJ18" s="46">
        <f>BJ230</f>
        <v>0</v>
      </c>
      <c r="BK18" s="46">
        <f>BK230</f>
        <v>82.955020996463986</v>
      </c>
      <c r="BL18" s="46">
        <f>BL230</f>
        <v>0</v>
      </c>
      <c r="BM18" s="46">
        <f t="shared" si="15"/>
        <v>101.72947061812276</v>
      </c>
      <c r="BN18" s="46">
        <f t="shared" si="15"/>
        <v>0</v>
      </c>
      <c r="BO18" s="46">
        <f t="shared" si="15"/>
        <v>0</v>
      </c>
      <c r="BP18" s="46">
        <f t="shared" si="15"/>
        <v>101.72947061812276</v>
      </c>
      <c r="BQ18" s="46">
        <f t="shared" si="15"/>
        <v>0</v>
      </c>
      <c r="BR18" s="46">
        <f>BR230</f>
        <v>0</v>
      </c>
      <c r="BS18" s="46">
        <f>BS230</f>
        <v>0</v>
      </c>
      <c r="BT18" s="46">
        <f>BT230</f>
        <v>0</v>
      </c>
      <c r="BU18" s="46">
        <f>BU230</f>
        <v>0</v>
      </c>
      <c r="BV18" s="46">
        <f>BV230</f>
        <v>0</v>
      </c>
      <c r="BW18" s="46">
        <f t="shared" si="15"/>
        <v>82.397681781058722</v>
      </c>
      <c r="BX18" s="46">
        <f t="shared" si="15"/>
        <v>0</v>
      </c>
      <c r="BY18" s="46">
        <f t="shared" si="15"/>
        <v>0</v>
      </c>
      <c r="BZ18" s="46">
        <f t="shared" si="15"/>
        <v>82.397681781058722</v>
      </c>
      <c r="CA18" s="46">
        <f t="shared" si="15"/>
        <v>0</v>
      </c>
      <c r="CB18" s="46">
        <f>CB230</f>
        <v>0</v>
      </c>
      <c r="CC18" s="46">
        <f>CC230</f>
        <v>0</v>
      </c>
      <c r="CD18" s="46">
        <f>CD230</f>
        <v>0</v>
      </c>
      <c r="CE18" s="46">
        <f>CE230</f>
        <v>0</v>
      </c>
      <c r="CF18" s="46">
        <f>CF230</f>
        <v>0</v>
      </c>
      <c r="CG18" s="46">
        <f>AI18+AS18+BC18+BM18+BW18</f>
        <v>385.77831969518149</v>
      </c>
      <c r="CH18" s="46">
        <f>AJ18+AT18+BD18+BN18+BX18</f>
        <v>0</v>
      </c>
      <c r="CI18" s="46">
        <f>AK18+AU18+BE18+BO18+BY18</f>
        <v>0</v>
      </c>
      <c r="CJ18" s="46">
        <f>AL18+AV18+BF18+BP18+BZ18</f>
        <v>385.77831969518149</v>
      </c>
      <c r="CK18" s="46">
        <f>AM18+AW18+BG18+BQ18+CA18</f>
        <v>0</v>
      </c>
      <c r="CL18" s="46">
        <f>CM18+CN18+CO18+CP18</f>
        <v>409.59317183364539</v>
      </c>
      <c r="CM18" s="46">
        <f t="shared" si="8"/>
        <v>0</v>
      </c>
      <c r="CN18" s="46">
        <f t="shared" si="8"/>
        <v>0</v>
      </c>
      <c r="CO18" s="46">
        <f>AQ18+BA18+BK18+BP18+BZ18</f>
        <v>409.59317183364539</v>
      </c>
      <c r="CP18" s="46">
        <f t="shared" si="8"/>
        <v>0</v>
      </c>
      <c r="CQ18" s="46"/>
      <c r="CS18" s="49"/>
      <c r="CT18" s="53"/>
      <c r="CU18" s="53"/>
    </row>
    <row r="19" spans="1:106" s="51" customFormat="1" hidden="1">
      <c r="A19" s="55"/>
      <c r="B19" s="56"/>
      <c r="C19" s="55"/>
      <c r="D19" s="55"/>
      <c r="E19" s="55"/>
      <c r="F19" s="55"/>
      <c r="G19" s="45">
        <f t="shared" si="3"/>
        <v>0</v>
      </c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>
        <f t="shared" si="5"/>
        <v>0</v>
      </c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>
        <f t="shared" si="7"/>
        <v>0</v>
      </c>
      <c r="CH19" s="55">
        <f t="shared" si="7"/>
        <v>0</v>
      </c>
      <c r="CI19" s="55">
        <f t="shared" si="7"/>
        <v>0</v>
      </c>
      <c r="CJ19" s="55">
        <f t="shared" si="7"/>
        <v>0</v>
      </c>
      <c r="CK19" s="55">
        <f t="shared" si="7"/>
        <v>0</v>
      </c>
      <c r="CL19" s="55">
        <f t="shared" si="8"/>
        <v>0</v>
      </c>
      <c r="CM19" s="55">
        <f t="shared" si="8"/>
        <v>0</v>
      </c>
      <c r="CN19" s="55">
        <f t="shared" si="8"/>
        <v>0</v>
      </c>
      <c r="CO19" s="55">
        <f t="shared" si="8"/>
        <v>0</v>
      </c>
      <c r="CP19" s="55">
        <f t="shared" si="8"/>
        <v>0</v>
      </c>
      <c r="CQ19" s="55"/>
      <c r="CS19" s="49"/>
      <c r="CT19" s="53"/>
      <c r="CU19" s="53"/>
    </row>
    <row r="20" spans="1:106" s="51" customFormat="1">
      <c r="A20" s="57" t="s">
        <v>63</v>
      </c>
      <c r="B20" s="44" t="s">
        <v>64</v>
      </c>
      <c r="C20" s="55" t="s">
        <v>50</v>
      </c>
      <c r="D20" s="55" t="s">
        <v>50</v>
      </c>
      <c r="E20" s="55" t="s">
        <v>50</v>
      </c>
      <c r="F20" s="55" t="s">
        <v>50</v>
      </c>
      <c r="G20" s="45" t="str">
        <f t="shared" si="3"/>
        <v>нд</v>
      </c>
      <c r="H20" s="46">
        <f>H21+H80+H195</f>
        <v>10.903367008666665</v>
      </c>
      <c r="I20" s="46">
        <f>I21+I80+I195</f>
        <v>129.68005052200002</v>
      </c>
      <c r="J20" s="55" t="s">
        <v>50</v>
      </c>
      <c r="K20" s="46">
        <f>K21+K80+K195+K326</f>
        <v>0</v>
      </c>
      <c r="L20" s="46">
        <f>L21+L80+L195</f>
        <v>335.33569142900001</v>
      </c>
      <c r="M20" s="55" t="s">
        <v>50</v>
      </c>
      <c r="N20" s="46">
        <f t="shared" ref="N20:S20" si="16">N21+N80+N195</f>
        <v>0</v>
      </c>
      <c r="O20" s="46">
        <f t="shared" si="16"/>
        <v>0</v>
      </c>
      <c r="P20" s="46">
        <f t="shared" si="16"/>
        <v>528.7023584074077</v>
      </c>
      <c r="Q20" s="46">
        <f t="shared" si="16"/>
        <v>592.6150265</v>
      </c>
      <c r="R20" s="46">
        <f t="shared" si="16"/>
        <v>881.48081078856615</v>
      </c>
      <c r="S20" s="46">
        <f t="shared" si="16"/>
        <v>955.19122205999975</v>
      </c>
      <c r="T20" s="46">
        <f>T21+T80+T188+T195+T227+T230</f>
        <v>1008.4583597311815</v>
      </c>
      <c r="U20" s="46">
        <f>U21+U80+U188+U195+U227+U230</f>
        <v>1027.6960374284454</v>
      </c>
      <c r="V20" s="46">
        <f>V21+V80+V188+V195+V227+V230</f>
        <v>1008.4583597311815</v>
      </c>
      <c r="W20" s="46">
        <f>W21+W80+W188+W195+W227+W230</f>
        <v>1008.4583597311815</v>
      </c>
      <c r="X20" s="46">
        <f t="shared" si="5"/>
        <v>1027.6960374284454</v>
      </c>
      <c r="Y20" s="46">
        <f t="shared" ref="Y20:CF20" si="17">Y21+Y80+Y188+Y195+Y227+Y230</f>
        <v>0</v>
      </c>
      <c r="Z20" s="46">
        <f t="shared" si="17"/>
        <v>0</v>
      </c>
      <c r="AA20" s="46">
        <f t="shared" si="17"/>
        <v>0</v>
      </c>
      <c r="AB20" s="46">
        <f t="shared" si="17"/>
        <v>0</v>
      </c>
      <c r="AC20" s="46">
        <f t="shared" si="17"/>
        <v>0</v>
      </c>
      <c r="AD20" s="46">
        <f t="shared" si="17"/>
        <v>0</v>
      </c>
      <c r="AE20" s="46">
        <f t="shared" si="17"/>
        <v>0</v>
      </c>
      <c r="AF20" s="46">
        <f t="shared" si="17"/>
        <v>0</v>
      </c>
      <c r="AG20" s="46">
        <f t="shared" si="17"/>
        <v>0</v>
      </c>
      <c r="AH20" s="46">
        <f t="shared" si="17"/>
        <v>0</v>
      </c>
      <c r="AI20" s="46">
        <f t="shared" si="17"/>
        <v>156.68856334</v>
      </c>
      <c r="AJ20" s="46">
        <f t="shared" si="17"/>
        <v>0</v>
      </c>
      <c r="AK20" s="46">
        <f t="shared" si="17"/>
        <v>0</v>
      </c>
      <c r="AL20" s="46">
        <f t="shared" si="17"/>
        <v>156.68856334</v>
      </c>
      <c r="AM20" s="46">
        <f t="shared" si="17"/>
        <v>0</v>
      </c>
      <c r="AN20" s="46">
        <f t="shared" si="17"/>
        <v>160.36252847999992</v>
      </c>
      <c r="AO20" s="46">
        <f t="shared" si="17"/>
        <v>0</v>
      </c>
      <c r="AP20" s="46">
        <f t="shared" si="17"/>
        <v>0</v>
      </c>
      <c r="AQ20" s="46">
        <f t="shared" si="17"/>
        <v>160.36252847999992</v>
      </c>
      <c r="AR20" s="46">
        <f t="shared" si="17"/>
        <v>0</v>
      </c>
      <c r="AS20" s="46">
        <f t="shared" si="17"/>
        <v>187.52952427</v>
      </c>
      <c r="AT20" s="46">
        <f t="shared" si="17"/>
        <v>0</v>
      </c>
      <c r="AU20" s="46">
        <f t="shared" si="17"/>
        <v>0</v>
      </c>
      <c r="AV20" s="46">
        <f t="shared" si="17"/>
        <v>187.52952427</v>
      </c>
      <c r="AW20" s="46">
        <f t="shared" si="17"/>
        <v>0</v>
      </c>
      <c r="AX20" s="46">
        <f t="shared" si="17"/>
        <v>187.47497746080001</v>
      </c>
      <c r="AY20" s="46">
        <f t="shared" si="17"/>
        <v>0</v>
      </c>
      <c r="AZ20" s="46">
        <f t="shared" si="17"/>
        <v>0</v>
      </c>
      <c r="BA20" s="46">
        <f t="shared" si="17"/>
        <v>187.47497746080001</v>
      </c>
      <c r="BB20" s="46">
        <f t="shared" si="17"/>
        <v>0</v>
      </c>
      <c r="BC20" s="46">
        <f t="shared" si="17"/>
        <v>213.27956288999997</v>
      </c>
      <c r="BD20" s="46">
        <f t="shared" si="17"/>
        <v>0</v>
      </c>
      <c r="BE20" s="46">
        <f t="shared" si="17"/>
        <v>0</v>
      </c>
      <c r="BF20" s="46">
        <f t="shared" si="17"/>
        <v>213.27956288999997</v>
      </c>
      <c r="BG20" s="46">
        <f t="shared" si="17"/>
        <v>0</v>
      </c>
      <c r="BH20" s="46">
        <f t="shared" si="17"/>
        <v>228.89782225646397</v>
      </c>
      <c r="BI20" s="46">
        <f t="shared" si="17"/>
        <v>0</v>
      </c>
      <c r="BJ20" s="46">
        <f t="shared" si="17"/>
        <v>0</v>
      </c>
      <c r="BK20" s="46">
        <f t="shared" si="17"/>
        <v>228.89782225646397</v>
      </c>
      <c r="BL20" s="46">
        <f t="shared" si="17"/>
        <v>0</v>
      </c>
      <c r="BM20" s="46">
        <f t="shared" si="17"/>
        <v>220.62434329012274</v>
      </c>
      <c r="BN20" s="46">
        <f t="shared" si="17"/>
        <v>0</v>
      </c>
      <c r="BO20" s="46">
        <f t="shared" si="17"/>
        <v>0</v>
      </c>
      <c r="BP20" s="46">
        <f t="shared" si="17"/>
        <v>220.62434329012274</v>
      </c>
      <c r="BQ20" s="46">
        <f t="shared" si="17"/>
        <v>0</v>
      </c>
      <c r="BR20" s="46">
        <f t="shared" si="17"/>
        <v>0</v>
      </c>
      <c r="BS20" s="46">
        <f t="shared" si="17"/>
        <v>0</v>
      </c>
      <c r="BT20" s="46">
        <f t="shared" si="17"/>
        <v>0</v>
      </c>
      <c r="BU20" s="46">
        <f t="shared" si="17"/>
        <v>0</v>
      </c>
      <c r="BV20" s="46">
        <f t="shared" si="17"/>
        <v>0</v>
      </c>
      <c r="BW20" s="46">
        <f t="shared" si="17"/>
        <v>230.33636594105872</v>
      </c>
      <c r="BX20" s="46">
        <f t="shared" si="17"/>
        <v>0</v>
      </c>
      <c r="BY20" s="46">
        <f t="shared" si="17"/>
        <v>0</v>
      </c>
      <c r="BZ20" s="46">
        <f t="shared" si="17"/>
        <v>230.33636594105872</v>
      </c>
      <c r="CA20" s="46">
        <f t="shared" si="17"/>
        <v>0</v>
      </c>
      <c r="CB20" s="46">
        <f t="shared" si="17"/>
        <v>0</v>
      </c>
      <c r="CC20" s="46">
        <f t="shared" si="17"/>
        <v>0</v>
      </c>
      <c r="CD20" s="46">
        <f t="shared" si="17"/>
        <v>0</v>
      </c>
      <c r="CE20" s="46">
        <f t="shared" si="17"/>
        <v>0</v>
      </c>
      <c r="CF20" s="46">
        <f t="shared" si="17"/>
        <v>0</v>
      </c>
      <c r="CG20" s="46">
        <f>AI20+AS20+BC20+BM20+BW20</f>
        <v>1008.4583597311814</v>
      </c>
      <c r="CH20" s="46">
        <f>AJ20+AT20+BD20+BN20+BX20</f>
        <v>0</v>
      </c>
      <c r="CI20" s="46">
        <f>AK20+AU20+BE20+BO20+BY20</f>
        <v>0</v>
      </c>
      <c r="CJ20" s="46">
        <f>AL20+AV20+BF20+BP20+BZ20</f>
        <v>1008.4583597311814</v>
      </c>
      <c r="CK20" s="46">
        <f>AM20+AW20+BG20+BQ20+CA20</f>
        <v>0</v>
      </c>
      <c r="CL20" s="46">
        <f>CM20+CN20+CO20+CP20</f>
        <v>1027.6960374284454</v>
      </c>
      <c r="CM20" s="46">
        <f t="shared" si="8"/>
        <v>0</v>
      </c>
      <c r="CN20" s="46">
        <f t="shared" si="8"/>
        <v>0</v>
      </c>
      <c r="CO20" s="46">
        <f>AQ20+BA20+BK20+BP20+BZ20</f>
        <v>1027.6960374284454</v>
      </c>
      <c r="CP20" s="46">
        <f t="shared" si="8"/>
        <v>0</v>
      </c>
      <c r="CQ20" s="46"/>
      <c r="CS20" s="49"/>
      <c r="CT20" s="53"/>
      <c r="CU20" s="53"/>
    </row>
    <row r="21" spans="1:106" s="60" customFormat="1" ht="31.5">
      <c r="A21" s="57" t="s">
        <v>65</v>
      </c>
      <c r="B21" s="44" t="s">
        <v>66</v>
      </c>
      <c r="C21" s="58" t="s">
        <v>50</v>
      </c>
      <c r="D21" s="58" t="s">
        <v>50</v>
      </c>
      <c r="E21" s="58" t="s">
        <v>50</v>
      </c>
      <c r="F21" s="58" t="s">
        <v>50</v>
      </c>
      <c r="G21" s="45" t="str">
        <f t="shared" si="3"/>
        <v>нд</v>
      </c>
      <c r="H21" s="59">
        <f>H22+H35+H44+H71</f>
        <v>0</v>
      </c>
      <c r="I21" s="59">
        <f>I22+I35+I44+I71</f>
        <v>0</v>
      </c>
      <c r="J21" s="58" t="s">
        <v>50</v>
      </c>
      <c r="K21" s="59">
        <f>K22+K35+K44+K71</f>
        <v>0</v>
      </c>
      <c r="L21" s="59">
        <f>L22+L35+L44+L71</f>
        <v>0</v>
      </c>
      <c r="M21" s="58" t="s">
        <v>50</v>
      </c>
      <c r="N21" s="59">
        <f>N22+N35+N44+N71</f>
        <v>0</v>
      </c>
      <c r="O21" s="59">
        <f>O22+O35+O44+O71</f>
        <v>0</v>
      </c>
      <c r="P21" s="59">
        <f>P22</f>
        <v>0</v>
      </c>
      <c r="Q21" s="59">
        <f>Q22</f>
        <v>0</v>
      </c>
      <c r="R21" s="59">
        <f>R22</f>
        <v>0</v>
      </c>
      <c r="S21" s="59">
        <f>S22</f>
        <v>0</v>
      </c>
      <c r="T21" s="59">
        <f>T22+T35+T44+T71</f>
        <v>0</v>
      </c>
      <c r="U21" s="59">
        <f>U22+U35+U44+U71</f>
        <v>0</v>
      </c>
      <c r="V21" s="59">
        <f>V22+V35+V44+V71</f>
        <v>0</v>
      </c>
      <c r="W21" s="59">
        <f>W22+W35+W44+W71</f>
        <v>0</v>
      </c>
      <c r="X21" s="59">
        <f t="shared" si="5"/>
        <v>0</v>
      </c>
      <c r="Y21" s="59">
        <f t="shared" ref="Y21:CF21" si="18">Y22+Y35+Y44+Y71</f>
        <v>0</v>
      </c>
      <c r="Z21" s="59">
        <f t="shared" si="18"/>
        <v>0</v>
      </c>
      <c r="AA21" s="59">
        <f t="shared" si="18"/>
        <v>0</v>
      </c>
      <c r="AB21" s="59">
        <f t="shared" si="18"/>
        <v>0</v>
      </c>
      <c r="AC21" s="59">
        <f t="shared" si="18"/>
        <v>0</v>
      </c>
      <c r="AD21" s="59">
        <f t="shared" si="18"/>
        <v>0</v>
      </c>
      <c r="AE21" s="59">
        <f t="shared" si="18"/>
        <v>0</v>
      </c>
      <c r="AF21" s="59">
        <f t="shared" si="18"/>
        <v>0</v>
      </c>
      <c r="AG21" s="59">
        <f t="shared" si="18"/>
        <v>0</v>
      </c>
      <c r="AH21" s="59">
        <f t="shared" si="18"/>
        <v>0</v>
      </c>
      <c r="AI21" s="59">
        <f t="shared" si="18"/>
        <v>0</v>
      </c>
      <c r="AJ21" s="59">
        <f t="shared" si="18"/>
        <v>0</v>
      </c>
      <c r="AK21" s="59">
        <f t="shared" si="18"/>
        <v>0</v>
      </c>
      <c r="AL21" s="59">
        <f t="shared" si="18"/>
        <v>0</v>
      </c>
      <c r="AM21" s="59">
        <f t="shared" si="18"/>
        <v>0</v>
      </c>
      <c r="AN21" s="59">
        <f t="shared" si="18"/>
        <v>0</v>
      </c>
      <c r="AO21" s="59">
        <f t="shared" si="18"/>
        <v>0</v>
      </c>
      <c r="AP21" s="59">
        <f t="shared" si="18"/>
        <v>0</v>
      </c>
      <c r="AQ21" s="59">
        <f t="shared" si="18"/>
        <v>0</v>
      </c>
      <c r="AR21" s="59">
        <f t="shared" si="18"/>
        <v>0</v>
      </c>
      <c r="AS21" s="59">
        <f t="shared" si="18"/>
        <v>0</v>
      </c>
      <c r="AT21" s="59">
        <f t="shared" si="18"/>
        <v>0</v>
      </c>
      <c r="AU21" s="59">
        <f t="shared" si="18"/>
        <v>0</v>
      </c>
      <c r="AV21" s="59">
        <f t="shared" si="18"/>
        <v>0</v>
      </c>
      <c r="AW21" s="59">
        <f t="shared" si="18"/>
        <v>0</v>
      </c>
      <c r="AX21" s="59">
        <f t="shared" si="18"/>
        <v>0</v>
      </c>
      <c r="AY21" s="59">
        <f t="shared" si="18"/>
        <v>0</v>
      </c>
      <c r="AZ21" s="59">
        <f t="shared" si="18"/>
        <v>0</v>
      </c>
      <c r="BA21" s="59">
        <f t="shared" si="18"/>
        <v>0</v>
      </c>
      <c r="BB21" s="59">
        <f t="shared" si="18"/>
        <v>0</v>
      </c>
      <c r="BC21" s="59">
        <f t="shared" si="18"/>
        <v>0</v>
      </c>
      <c r="BD21" s="59">
        <f t="shared" si="18"/>
        <v>0</v>
      </c>
      <c r="BE21" s="59">
        <f t="shared" si="18"/>
        <v>0</v>
      </c>
      <c r="BF21" s="59">
        <f t="shared" si="18"/>
        <v>0</v>
      </c>
      <c r="BG21" s="59">
        <f t="shared" si="18"/>
        <v>0</v>
      </c>
      <c r="BH21" s="59">
        <f t="shared" si="18"/>
        <v>0</v>
      </c>
      <c r="BI21" s="59">
        <f t="shared" si="18"/>
        <v>0</v>
      </c>
      <c r="BJ21" s="59">
        <f t="shared" si="18"/>
        <v>0</v>
      </c>
      <c r="BK21" s="59">
        <f t="shared" si="18"/>
        <v>0</v>
      </c>
      <c r="BL21" s="59">
        <f t="shared" si="18"/>
        <v>0</v>
      </c>
      <c r="BM21" s="59">
        <f t="shared" si="18"/>
        <v>0</v>
      </c>
      <c r="BN21" s="59">
        <f t="shared" si="18"/>
        <v>0</v>
      </c>
      <c r="BO21" s="59">
        <f t="shared" si="18"/>
        <v>0</v>
      </c>
      <c r="BP21" s="59">
        <f t="shared" si="18"/>
        <v>0</v>
      </c>
      <c r="BQ21" s="59">
        <f t="shared" si="18"/>
        <v>0</v>
      </c>
      <c r="BR21" s="59">
        <f t="shared" si="18"/>
        <v>0</v>
      </c>
      <c r="BS21" s="59">
        <f t="shared" si="18"/>
        <v>0</v>
      </c>
      <c r="BT21" s="59">
        <f t="shared" si="18"/>
        <v>0</v>
      </c>
      <c r="BU21" s="59">
        <f t="shared" si="18"/>
        <v>0</v>
      </c>
      <c r="BV21" s="59">
        <f t="shared" si="18"/>
        <v>0</v>
      </c>
      <c r="BW21" s="59">
        <f t="shared" si="18"/>
        <v>0</v>
      </c>
      <c r="BX21" s="59">
        <f t="shared" si="18"/>
        <v>0</v>
      </c>
      <c r="BY21" s="59">
        <f t="shared" si="18"/>
        <v>0</v>
      </c>
      <c r="BZ21" s="59">
        <f t="shared" si="18"/>
        <v>0</v>
      </c>
      <c r="CA21" s="59">
        <f t="shared" si="18"/>
        <v>0</v>
      </c>
      <c r="CB21" s="59">
        <f t="shared" si="18"/>
        <v>0</v>
      </c>
      <c r="CC21" s="59">
        <f t="shared" si="18"/>
        <v>0</v>
      </c>
      <c r="CD21" s="59">
        <f t="shared" si="18"/>
        <v>0</v>
      </c>
      <c r="CE21" s="59">
        <f t="shared" si="18"/>
        <v>0</v>
      </c>
      <c r="CF21" s="59">
        <f t="shared" si="18"/>
        <v>0</v>
      </c>
      <c r="CG21" s="59">
        <f t="shared" si="7"/>
        <v>0</v>
      </c>
      <c r="CH21" s="59">
        <f t="shared" si="7"/>
        <v>0</v>
      </c>
      <c r="CI21" s="59">
        <f t="shared" si="7"/>
        <v>0</v>
      </c>
      <c r="CJ21" s="59">
        <f t="shared" si="7"/>
        <v>0</v>
      </c>
      <c r="CK21" s="59">
        <f t="shared" si="7"/>
        <v>0</v>
      </c>
      <c r="CL21" s="59">
        <f t="shared" si="8"/>
        <v>0</v>
      </c>
      <c r="CM21" s="59">
        <f t="shared" si="8"/>
        <v>0</v>
      </c>
      <c r="CN21" s="59">
        <f t="shared" si="8"/>
        <v>0</v>
      </c>
      <c r="CO21" s="59">
        <f t="shared" si="8"/>
        <v>0</v>
      </c>
      <c r="CP21" s="59">
        <f t="shared" si="8"/>
        <v>0</v>
      </c>
      <c r="CQ21" s="59"/>
      <c r="CS21" s="61"/>
      <c r="CT21" s="62"/>
      <c r="CU21" s="62"/>
    </row>
    <row r="22" spans="1:106" s="51" customFormat="1" ht="47.25">
      <c r="A22" s="57" t="s">
        <v>67</v>
      </c>
      <c r="B22" s="44" t="s">
        <v>68</v>
      </c>
      <c r="C22" s="58" t="s">
        <v>50</v>
      </c>
      <c r="D22" s="58" t="s">
        <v>50</v>
      </c>
      <c r="E22" s="58" t="s">
        <v>50</v>
      </c>
      <c r="F22" s="58" t="s">
        <v>50</v>
      </c>
      <c r="G22" s="45" t="str">
        <f t="shared" si="3"/>
        <v>нд</v>
      </c>
      <c r="H22" s="59">
        <f>H23+H27+H31</f>
        <v>0</v>
      </c>
      <c r="I22" s="59">
        <f>I23+I27+I31</f>
        <v>0</v>
      </c>
      <c r="J22" s="58" t="s">
        <v>50</v>
      </c>
      <c r="K22" s="59">
        <f>K23+K27+K31</f>
        <v>0</v>
      </c>
      <c r="L22" s="59">
        <f>L23+L27+L31</f>
        <v>0</v>
      </c>
      <c r="M22" s="58" t="s">
        <v>50</v>
      </c>
      <c r="N22" s="59">
        <f t="shared" ref="N22:W22" si="19">N23+N27+N31</f>
        <v>0</v>
      </c>
      <c r="O22" s="59">
        <f t="shared" si="19"/>
        <v>0</v>
      </c>
      <c r="P22" s="59">
        <f t="shared" si="19"/>
        <v>0</v>
      </c>
      <c r="Q22" s="59">
        <f t="shared" si="19"/>
        <v>0</v>
      </c>
      <c r="R22" s="59">
        <f t="shared" si="19"/>
        <v>0</v>
      </c>
      <c r="S22" s="59">
        <f t="shared" si="19"/>
        <v>0</v>
      </c>
      <c r="T22" s="59">
        <f t="shared" si="19"/>
        <v>0</v>
      </c>
      <c r="U22" s="59">
        <f t="shared" si="19"/>
        <v>0</v>
      </c>
      <c r="V22" s="59">
        <f t="shared" si="19"/>
        <v>0</v>
      </c>
      <c r="W22" s="59">
        <f t="shared" si="19"/>
        <v>0</v>
      </c>
      <c r="X22" s="59">
        <f t="shared" si="5"/>
        <v>0</v>
      </c>
      <c r="Y22" s="59">
        <f t="shared" ref="Y22:CF22" si="20">Y23+Y27+Y31</f>
        <v>0</v>
      </c>
      <c r="Z22" s="59">
        <f t="shared" si="20"/>
        <v>0</v>
      </c>
      <c r="AA22" s="59">
        <f t="shared" si="20"/>
        <v>0</v>
      </c>
      <c r="AB22" s="59">
        <f t="shared" si="20"/>
        <v>0</v>
      </c>
      <c r="AC22" s="59">
        <f t="shared" si="20"/>
        <v>0</v>
      </c>
      <c r="AD22" s="59">
        <f t="shared" si="20"/>
        <v>0</v>
      </c>
      <c r="AE22" s="59">
        <f t="shared" si="20"/>
        <v>0</v>
      </c>
      <c r="AF22" s="59">
        <f t="shared" si="20"/>
        <v>0</v>
      </c>
      <c r="AG22" s="59">
        <f t="shared" si="20"/>
        <v>0</v>
      </c>
      <c r="AH22" s="59">
        <f t="shared" si="20"/>
        <v>0</v>
      </c>
      <c r="AI22" s="59">
        <f t="shared" si="20"/>
        <v>0</v>
      </c>
      <c r="AJ22" s="59">
        <f t="shared" si="20"/>
        <v>0</v>
      </c>
      <c r="AK22" s="59">
        <f t="shared" si="20"/>
        <v>0</v>
      </c>
      <c r="AL22" s="59">
        <f t="shared" si="20"/>
        <v>0</v>
      </c>
      <c r="AM22" s="59">
        <f t="shared" si="20"/>
        <v>0</v>
      </c>
      <c r="AN22" s="59">
        <f t="shared" si="20"/>
        <v>0</v>
      </c>
      <c r="AO22" s="59">
        <f t="shared" si="20"/>
        <v>0</v>
      </c>
      <c r="AP22" s="59">
        <f t="shared" si="20"/>
        <v>0</v>
      </c>
      <c r="AQ22" s="59">
        <f t="shared" si="20"/>
        <v>0</v>
      </c>
      <c r="AR22" s="59">
        <f t="shared" si="20"/>
        <v>0</v>
      </c>
      <c r="AS22" s="59">
        <f t="shared" si="20"/>
        <v>0</v>
      </c>
      <c r="AT22" s="59">
        <f t="shared" si="20"/>
        <v>0</v>
      </c>
      <c r="AU22" s="59">
        <f t="shared" si="20"/>
        <v>0</v>
      </c>
      <c r="AV22" s="59">
        <f t="shared" si="20"/>
        <v>0</v>
      </c>
      <c r="AW22" s="59">
        <f t="shared" si="20"/>
        <v>0</v>
      </c>
      <c r="AX22" s="59">
        <f t="shared" si="20"/>
        <v>0</v>
      </c>
      <c r="AY22" s="59">
        <f t="shared" si="20"/>
        <v>0</v>
      </c>
      <c r="AZ22" s="59">
        <f t="shared" si="20"/>
        <v>0</v>
      </c>
      <c r="BA22" s="59">
        <f t="shared" si="20"/>
        <v>0</v>
      </c>
      <c r="BB22" s="59">
        <f t="shared" si="20"/>
        <v>0</v>
      </c>
      <c r="BC22" s="59">
        <f t="shared" si="20"/>
        <v>0</v>
      </c>
      <c r="BD22" s="59">
        <f t="shared" si="20"/>
        <v>0</v>
      </c>
      <c r="BE22" s="59">
        <f t="shared" si="20"/>
        <v>0</v>
      </c>
      <c r="BF22" s="59">
        <f t="shared" si="20"/>
        <v>0</v>
      </c>
      <c r="BG22" s="59">
        <f t="shared" si="20"/>
        <v>0</v>
      </c>
      <c r="BH22" s="59">
        <f t="shared" si="20"/>
        <v>0</v>
      </c>
      <c r="BI22" s="59">
        <f t="shared" si="20"/>
        <v>0</v>
      </c>
      <c r="BJ22" s="59">
        <f t="shared" si="20"/>
        <v>0</v>
      </c>
      <c r="BK22" s="59">
        <f t="shared" si="20"/>
        <v>0</v>
      </c>
      <c r="BL22" s="59">
        <f t="shared" si="20"/>
        <v>0</v>
      </c>
      <c r="BM22" s="59">
        <f t="shared" si="20"/>
        <v>0</v>
      </c>
      <c r="BN22" s="59">
        <f t="shared" si="20"/>
        <v>0</v>
      </c>
      <c r="BO22" s="59">
        <f t="shared" si="20"/>
        <v>0</v>
      </c>
      <c r="BP22" s="59">
        <f t="shared" si="20"/>
        <v>0</v>
      </c>
      <c r="BQ22" s="59">
        <f t="shared" si="20"/>
        <v>0</v>
      </c>
      <c r="BR22" s="59">
        <f t="shared" si="20"/>
        <v>0</v>
      </c>
      <c r="BS22" s="59">
        <f t="shared" si="20"/>
        <v>0</v>
      </c>
      <c r="BT22" s="59">
        <f t="shared" si="20"/>
        <v>0</v>
      </c>
      <c r="BU22" s="59">
        <f t="shared" si="20"/>
        <v>0</v>
      </c>
      <c r="BV22" s="59">
        <f t="shared" si="20"/>
        <v>0</v>
      </c>
      <c r="BW22" s="59">
        <f t="shared" si="20"/>
        <v>0</v>
      </c>
      <c r="BX22" s="59">
        <f t="shared" si="20"/>
        <v>0</v>
      </c>
      <c r="BY22" s="59">
        <f t="shared" si="20"/>
        <v>0</v>
      </c>
      <c r="BZ22" s="59">
        <f t="shared" si="20"/>
        <v>0</v>
      </c>
      <c r="CA22" s="59">
        <f t="shared" si="20"/>
        <v>0</v>
      </c>
      <c r="CB22" s="59">
        <f t="shared" si="20"/>
        <v>0</v>
      </c>
      <c r="CC22" s="59">
        <f t="shared" si="20"/>
        <v>0</v>
      </c>
      <c r="CD22" s="59">
        <f t="shared" si="20"/>
        <v>0</v>
      </c>
      <c r="CE22" s="59">
        <f t="shared" si="20"/>
        <v>0</v>
      </c>
      <c r="CF22" s="59">
        <f t="shared" si="20"/>
        <v>0</v>
      </c>
      <c r="CG22" s="59">
        <f t="shared" si="7"/>
        <v>0</v>
      </c>
      <c r="CH22" s="59">
        <f t="shared" si="7"/>
        <v>0</v>
      </c>
      <c r="CI22" s="59">
        <f t="shared" si="7"/>
        <v>0</v>
      </c>
      <c r="CJ22" s="59">
        <f t="shared" si="7"/>
        <v>0</v>
      </c>
      <c r="CK22" s="59">
        <f t="shared" si="7"/>
        <v>0</v>
      </c>
      <c r="CL22" s="59">
        <f t="shared" si="8"/>
        <v>0</v>
      </c>
      <c r="CM22" s="59">
        <f t="shared" si="8"/>
        <v>0</v>
      </c>
      <c r="CN22" s="59">
        <f t="shared" si="8"/>
        <v>0</v>
      </c>
      <c r="CO22" s="59">
        <f t="shared" si="8"/>
        <v>0</v>
      </c>
      <c r="CP22" s="59">
        <f t="shared" si="8"/>
        <v>0</v>
      </c>
      <c r="CQ22" s="59"/>
      <c r="CS22" s="49"/>
      <c r="CT22" s="53"/>
      <c r="CU22" s="53"/>
    </row>
    <row r="23" spans="1:106" s="51" customFormat="1" ht="63">
      <c r="A23" s="57" t="s">
        <v>69</v>
      </c>
      <c r="B23" s="44" t="s">
        <v>70</v>
      </c>
      <c r="C23" s="58" t="s">
        <v>50</v>
      </c>
      <c r="D23" s="58" t="s">
        <v>50</v>
      </c>
      <c r="E23" s="58" t="s">
        <v>50</v>
      </c>
      <c r="F23" s="58" t="s">
        <v>50</v>
      </c>
      <c r="G23" s="45" t="str">
        <f t="shared" si="3"/>
        <v>нд</v>
      </c>
      <c r="H23" s="59">
        <f>SUM(H24:H26)</f>
        <v>0</v>
      </c>
      <c r="I23" s="59">
        <f>SUM(I24:I26)</f>
        <v>0</v>
      </c>
      <c r="J23" s="59" t="s">
        <v>50</v>
      </c>
      <c r="K23" s="59">
        <f>SUM(K24:K26)</f>
        <v>0</v>
      </c>
      <c r="L23" s="59">
        <f>SUM(L24:L26)</f>
        <v>0</v>
      </c>
      <c r="M23" s="59" t="s">
        <v>50</v>
      </c>
      <c r="N23" s="59">
        <f t="shared" ref="N23:BY23" si="21">SUM(N24:N26)</f>
        <v>0</v>
      </c>
      <c r="O23" s="59">
        <f t="shared" si="21"/>
        <v>0</v>
      </c>
      <c r="P23" s="59">
        <f t="shared" si="21"/>
        <v>0</v>
      </c>
      <c r="Q23" s="59">
        <f t="shared" si="21"/>
        <v>0</v>
      </c>
      <c r="R23" s="59">
        <f t="shared" si="21"/>
        <v>0</v>
      </c>
      <c r="S23" s="59">
        <f t="shared" si="21"/>
        <v>0</v>
      </c>
      <c r="T23" s="59">
        <f t="shared" si="21"/>
        <v>0</v>
      </c>
      <c r="U23" s="59">
        <f>SUM(U24:U26)</f>
        <v>0</v>
      </c>
      <c r="V23" s="59">
        <f t="shared" si="21"/>
        <v>0</v>
      </c>
      <c r="W23" s="59">
        <f t="shared" si="21"/>
        <v>0</v>
      </c>
      <c r="X23" s="59">
        <f>U23</f>
        <v>0</v>
      </c>
      <c r="Y23" s="59">
        <f t="shared" si="21"/>
        <v>0</v>
      </c>
      <c r="Z23" s="59">
        <f t="shared" si="21"/>
        <v>0</v>
      </c>
      <c r="AA23" s="59">
        <f t="shared" si="21"/>
        <v>0</v>
      </c>
      <c r="AB23" s="59">
        <f t="shared" si="21"/>
        <v>0</v>
      </c>
      <c r="AC23" s="59">
        <f t="shared" si="21"/>
        <v>0</v>
      </c>
      <c r="AD23" s="59">
        <f>SUM(AD24:AD26)</f>
        <v>0</v>
      </c>
      <c r="AE23" s="59">
        <f>SUM(AE24:AE26)</f>
        <v>0</v>
      </c>
      <c r="AF23" s="59">
        <f>SUM(AF24:AF26)</f>
        <v>0</v>
      </c>
      <c r="AG23" s="59">
        <f>SUM(AG24:AG26)</f>
        <v>0</v>
      </c>
      <c r="AH23" s="59">
        <f>SUM(AH24:AH26)</f>
        <v>0</v>
      </c>
      <c r="AI23" s="59">
        <f t="shared" si="21"/>
        <v>0</v>
      </c>
      <c r="AJ23" s="59">
        <f t="shared" si="21"/>
        <v>0</v>
      </c>
      <c r="AK23" s="59">
        <f t="shared" si="21"/>
        <v>0</v>
      </c>
      <c r="AL23" s="59">
        <f t="shared" si="21"/>
        <v>0</v>
      </c>
      <c r="AM23" s="59">
        <f t="shared" si="21"/>
        <v>0</v>
      </c>
      <c r="AN23" s="59">
        <f>SUM(AN24:AN26)</f>
        <v>0</v>
      </c>
      <c r="AO23" s="59">
        <f>SUM(AO24:AO26)</f>
        <v>0</v>
      </c>
      <c r="AP23" s="59">
        <f>SUM(AP24:AP26)</f>
        <v>0</v>
      </c>
      <c r="AQ23" s="59">
        <f>SUM(AQ24:AQ26)</f>
        <v>0</v>
      </c>
      <c r="AR23" s="59">
        <f>SUM(AR24:AR26)</f>
        <v>0</v>
      </c>
      <c r="AS23" s="59">
        <f t="shared" si="21"/>
        <v>0</v>
      </c>
      <c r="AT23" s="59">
        <f t="shared" si="21"/>
        <v>0</v>
      </c>
      <c r="AU23" s="59">
        <f t="shared" si="21"/>
        <v>0</v>
      </c>
      <c r="AV23" s="59">
        <f t="shared" si="21"/>
        <v>0</v>
      </c>
      <c r="AW23" s="59">
        <f t="shared" si="21"/>
        <v>0</v>
      </c>
      <c r="AX23" s="59">
        <f>SUM(AX24:AX26)</f>
        <v>0</v>
      </c>
      <c r="AY23" s="59">
        <f>SUM(AY24:AY26)</f>
        <v>0</v>
      </c>
      <c r="AZ23" s="59">
        <f>SUM(AZ24:AZ26)</f>
        <v>0</v>
      </c>
      <c r="BA23" s="59">
        <f>SUM(BA24:BA26)</f>
        <v>0</v>
      </c>
      <c r="BB23" s="59">
        <f>SUM(BB24:BB26)</f>
        <v>0</v>
      </c>
      <c r="BC23" s="59">
        <f t="shared" si="21"/>
        <v>0</v>
      </c>
      <c r="BD23" s="59">
        <f t="shared" si="21"/>
        <v>0</v>
      </c>
      <c r="BE23" s="59">
        <f t="shared" si="21"/>
        <v>0</v>
      </c>
      <c r="BF23" s="59">
        <f t="shared" si="21"/>
        <v>0</v>
      </c>
      <c r="BG23" s="59">
        <f t="shared" si="21"/>
        <v>0</v>
      </c>
      <c r="BH23" s="59">
        <f>SUM(BH24:BH26)</f>
        <v>0</v>
      </c>
      <c r="BI23" s="59">
        <f>SUM(BI24:BI26)</f>
        <v>0</v>
      </c>
      <c r="BJ23" s="59">
        <f>SUM(BJ24:BJ26)</f>
        <v>0</v>
      </c>
      <c r="BK23" s="59">
        <f>SUM(BK24:BK26)</f>
        <v>0</v>
      </c>
      <c r="BL23" s="59">
        <f>SUM(BL24:BL26)</f>
        <v>0</v>
      </c>
      <c r="BM23" s="59">
        <f t="shared" si="21"/>
        <v>0</v>
      </c>
      <c r="BN23" s="59">
        <f t="shared" si="21"/>
        <v>0</v>
      </c>
      <c r="BO23" s="59">
        <f t="shared" si="21"/>
        <v>0</v>
      </c>
      <c r="BP23" s="59">
        <f t="shared" si="21"/>
        <v>0</v>
      </c>
      <c r="BQ23" s="59">
        <f t="shared" si="21"/>
        <v>0</v>
      </c>
      <c r="BR23" s="59">
        <f>SUM(BR24:BR26)</f>
        <v>0</v>
      </c>
      <c r="BS23" s="59">
        <f>SUM(BS24:BS26)</f>
        <v>0</v>
      </c>
      <c r="BT23" s="59">
        <f>SUM(BT24:BT26)</f>
        <v>0</v>
      </c>
      <c r="BU23" s="59">
        <f>SUM(BU24:BU26)</f>
        <v>0</v>
      </c>
      <c r="BV23" s="59">
        <f>SUM(BV24:BV26)</f>
        <v>0</v>
      </c>
      <c r="BW23" s="59">
        <f t="shared" si="21"/>
        <v>0</v>
      </c>
      <c r="BX23" s="59">
        <f t="shared" si="21"/>
        <v>0</v>
      </c>
      <c r="BY23" s="59">
        <f t="shared" si="21"/>
        <v>0</v>
      </c>
      <c r="BZ23" s="59">
        <f t="shared" ref="BZ23:EG23" si="22">SUM(BZ24:BZ26)</f>
        <v>0</v>
      </c>
      <c r="CA23" s="59">
        <f t="shared" si="22"/>
        <v>0</v>
      </c>
      <c r="CB23" s="59">
        <f>SUM(CB24:CB26)</f>
        <v>0</v>
      </c>
      <c r="CC23" s="59">
        <f>SUM(CC24:CC26)</f>
        <v>0</v>
      </c>
      <c r="CD23" s="59">
        <f>SUM(CD24:CD26)</f>
        <v>0</v>
      </c>
      <c r="CE23" s="59">
        <f>SUM(CE24:CE26)</f>
        <v>0</v>
      </c>
      <c r="CF23" s="59">
        <f>SUM(CF24:CF26)</f>
        <v>0</v>
      </c>
      <c r="CG23" s="59">
        <f t="shared" si="7"/>
        <v>0</v>
      </c>
      <c r="CH23" s="59">
        <f t="shared" si="7"/>
        <v>0</v>
      </c>
      <c r="CI23" s="59">
        <f t="shared" si="7"/>
        <v>0</v>
      </c>
      <c r="CJ23" s="59">
        <f t="shared" si="7"/>
        <v>0</v>
      </c>
      <c r="CK23" s="59">
        <f t="shared" si="7"/>
        <v>0</v>
      </c>
      <c r="CL23" s="59">
        <f t="shared" si="8"/>
        <v>0</v>
      </c>
      <c r="CM23" s="59">
        <f t="shared" si="8"/>
        <v>0</v>
      </c>
      <c r="CN23" s="59">
        <f t="shared" si="8"/>
        <v>0</v>
      </c>
      <c r="CO23" s="59">
        <f t="shared" si="8"/>
        <v>0</v>
      </c>
      <c r="CP23" s="59">
        <f t="shared" si="8"/>
        <v>0</v>
      </c>
      <c r="CQ23" s="58"/>
      <c r="CS23" s="49"/>
      <c r="CT23" s="53"/>
      <c r="CU23" s="53"/>
    </row>
    <row r="24" spans="1:106" s="51" customFormat="1" hidden="1">
      <c r="A24" s="57" t="s">
        <v>71</v>
      </c>
      <c r="B24" s="63"/>
      <c r="C24" s="58"/>
      <c r="D24" s="58"/>
      <c r="E24" s="58"/>
      <c r="F24" s="58"/>
      <c r="G24" s="45">
        <f t="shared" si="3"/>
        <v>0</v>
      </c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>
        <f t="shared" si="5"/>
        <v>0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>
        <f t="shared" si="7"/>
        <v>0</v>
      </c>
      <c r="CH24" s="59">
        <f t="shared" si="7"/>
        <v>0</v>
      </c>
      <c r="CI24" s="59">
        <f t="shared" si="7"/>
        <v>0</v>
      </c>
      <c r="CJ24" s="59">
        <f t="shared" si="7"/>
        <v>0</v>
      </c>
      <c r="CK24" s="59">
        <f t="shared" si="7"/>
        <v>0</v>
      </c>
      <c r="CL24" s="59">
        <f t="shared" si="8"/>
        <v>0</v>
      </c>
      <c r="CM24" s="59">
        <f t="shared" si="8"/>
        <v>0</v>
      </c>
      <c r="CN24" s="59">
        <f t="shared" si="8"/>
        <v>0</v>
      </c>
      <c r="CO24" s="59">
        <f t="shared" si="8"/>
        <v>0</v>
      </c>
      <c r="CP24" s="59">
        <f t="shared" si="8"/>
        <v>0</v>
      </c>
      <c r="CQ24" s="58"/>
      <c r="CS24" s="49"/>
      <c r="CT24" s="53"/>
      <c r="CU24" s="53"/>
    </row>
    <row r="25" spans="1:106" s="51" customFormat="1" hidden="1">
      <c r="A25" s="57" t="s">
        <v>72</v>
      </c>
      <c r="B25" s="63"/>
      <c r="C25" s="58"/>
      <c r="D25" s="58"/>
      <c r="E25" s="58"/>
      <c r="F25" s="58"/>
      <c r="G25" s="45">
        <f t="shared" si="3"/>
        <v>0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>
        <f t="shared" si="5"/>
        <v>0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>
        <f t="shared" si="7"/>
        <v>0</v>
      </c>
      <c r="CH25" s="59">
        <f t="shared" si="7"/>
        <v>0</v>
      </c>
      <c r="CI25" s="59">
        <f t="shared" si="7"/>
        <v>0</v>
      </c>
      <c r="CJ25" s="59">
        <f t="shared" si="7"/>
        <v>0</v>
      </c>
      <c r="CK25" s="59">
        <f t="shared" si="7"/>
        <v>0</v>
      </c>
      <c r="CL25" s="59">
        <f t="shared" si="8"/>
        <v>0</v>
      </c>
      <c r="CM25" s="59">
        <f t="shared" si="8"/>
        <v>0</v>
      </c>
      <c r="CN25" s="59">
        <f t="shared" si="8"/>
        <v>0</v>
      </c>
      <c r="CO25" s="59">
        <f t="shared" si="8"/>
        <v>0</v>
      </c>
      <c r="CP25" s="59">
        <f t="shared" si="8"/>
        <v>0</v>
      </c>
      <c r="CQ25" s="58"/>
      <c r="CS25" s="49"/>
      <c r="CT25" s="53"/>
      <c r="CU25" s="53"/>
    </row>
    <row r="26" spans="1:106" s="51" customFormat="1" hidden="1">
      <c r="A26" s="57" t="s">
        <v>73</v>
      </c>
      <c r="B26" s="63"/>
      <c r="C26" s="58"/>
      <c r="D26" s="58"/>
      <c r="E26" s="58"/>
      <c r="F26" s="58"/>
      <c r="G26" s="45">
        <f t="shared" si="3"/>
        <v>0</v>
      </c>
      <c r="H26" s="58"/>
      <c r="I26" s="59"/>
      <c r="J26" s="59"/>
      <c r="K26" s="58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>
        <f t="shared" si="5"/>
        <v>0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>
        <f t="shared" si="7"/>
        <v>0</v>
      </c>
      <c r="CH26" s="59">
        <f t="shared" si="7"/>
        <v>0</v>
      </c>
      <c r="CI26" s="59">
        <f t="shared" si="7"/>
        <v>0</v>
      </c>
      <c r="CJ26" s="59">
        <f t="shared" si="7"/>
        <v>0</v>
      </c>
      <c r="CK26" s="59">
        <f t="shared" si="7"/>
        <v>0</v>
      </c>
      <c r="CL26" s="59">
        <f t="shared" si="8"/>
        <v>0</v>
      </c>
      <c r="CM26" s="59">
        <f t="shared" si="8"/>
        <v>0</v>
      </c>
      <c r="CN26" s="59">
        <f t="shared" si="8"/>
        <v>0</v>
      </c>
      <c r="CO26" s="59">
        <f t="shared" si="8"/>
        <v>0</v>
      </c>
      <c r="CP26" s="59">
        <f t="shared" si="8"/>
        <v>0</v>
      </c>
      <c r="CQ26" s="58"/>
      <c r="CS26" s="49"/>
      <c r="CT26" s="53"/>
      <c r="CU26" s="53"/>
    </row>
    <row r="27" spans="1:106" s="51" customFormat="1" ht="63">
      <c r="A27" s="57" t="s">
        <v>74</v>
      </c>
      <c r="B27" s="44" t="s">
        <v>75</v>
      </c>
      <c r="C27" s="58" t="s">
        <v>50</v>
      </c>
      <c r="D27" s="58" t="str">
        <f>D28</f>
        <v>нд</v>
      </c>
      <c r="E27" s="58" t="str">
        <f t="shared" ref="E27:O27" si="23">E28</f>
        <v>нд</v>
      </c>
      <c r="F27" s="58" t="str">
        <f t="shared" si="23"/>
        <v>нд</v>
      </c>
      <c r="G27" s="58" t="str">
        <f t="shared" si="23"/>
        <v>нд</v>
      </c>
      <c r="H27" s="58">
        <f xml:space="preserve"> SUM(H28:H29)</f>
        <v>0</v>
      </c>
      <c r="I27" s="58">
        <f xml:space="preserve"> SUM(I28:I29)</f>
        <v>0</v>
      </c>
      <c r="J27" s="58" t="str">
        <f t="shared" si="23"/>
        <v>нд</v>
      </c>
      <c r="K27" s="58">
        <f>K28+K29</f>
        <v>0</v>
      </c>
      <c r="L27" s="58">
        <f>L28+L29</f>
        <v>0</v>
      </c>
      <c r="M27" s="58" t="str">
        <f t="shared" si="23"/>
        <v>нд</v>
      </c>
      <c r="N27" s="58">
        <f t="shared" si="23"/>
        <v>0</v>
      </c>
      <c r="O27" s="58">
        <f t="shared" si="23"/>
        <v>0</v>
      </c>
      <c r="P27" s="58">
        <f t="shared" ref="P27:CA27" si="24" xml:space="preserve"> SUM(P28:P29)</f>
        <v>0</v>
      </c>
      <c r="Q27" s="58">
        <f t="shared" si="24"/>
        <v>0</v>
      </c>
      <c r="R27" s="58">
        <f t="shared" si="24"/>
        <v>0</v>
      </c>
      <c r="S27" s="58">
        <f t="shared" si="24"/>
        <v>0</v>
      </c>
      <c r="T27" s="58">
        <f t="shared" si="24"/>
        <v>0</v>
      </c>
      <c r="U27" s="58">
        <f t="shared" si="24"/>
        <v>0</v>
      </c>
      <c r="V27" s="58">
        <f t="shared" si="24"/>
        <v>0</v>
      </c>
      <c r="W27" s="58">
        <f t="shared" si="24"/>
        <v>0</v>
      </c>
      <c r="X27" s="58">
        <f t="shared" si="24"/>
        <v>0</v>
      </c>
      <c r="Y27" s="58">
        <f t="shared" si="24"/>
        <v>0</v>
      </c>
      <c r="Z27" s="58">
        <f t="shared" si="24"/>
        <v>0</v>
      </c>
      <c r="AA27" s="58">
        <f t="shared" si="24"/>
        <v>0</v>
      </c>
      <c r="AB27" s="58">
        <f t="shared" si="24"/>
        <v>0</v>
      </c>
      <c r="AC27" s="58">
        <f t="shared" si="24"/>
        <v>0</v>
      </c>
      <c r="AD27" s="58">
        <f t="shared" si="24"/>
        <v>0</v>
      </c>
      <c r="AE27" s="58">
        <f t="shared" si="24"/>
        <v>0</v>
      </c>
      <c r="AF27" s="58">
        <f t="shared" si="24"/>
        <v>0</v>
      </c>
      <c r="AG27" s="58">
        <f t="shared" si="24"/>
        <v>0</v>
      </c>
      <c r="AH27" s="58">
        <f t="shared" si="24"/>
        <v>0</v>
      </c>
      <c r="AI27" s="58">
        <f t="shared" si="24"/>
        <v>0</v>
      </c>
      <c r="AJ27" s="58">
        <f t="shared" si="24"/>
        <v>0</v>
      </c>
      <c r="AK27" s="58">
        <f t="shared" si="24"/>
        <v>0</v>
      </c>
      <c r="AL27" s="58">
        <f t="shared" si="24"/>
        <v>0</v>
      </c>
      <c r="AM27" s="58">
        <f t="shared" si="24"/>
        <v>0</v>
      </c>
      <c r="AN27" s="58">
        <f t="shared" si="24"/>
        <v>0</v>
      </c>
      <c r="AO27" s="58">
        <f t="shared" si="24"/>
        <v>0</v>
      </c>
      <c r="AP27" s="58">
        <f t="shared" si="24"/>
        <v>0</v>
      </c>
      <c r="AQ27" s="58">
        <f t="shared" si="24"/>
        <v>0</v>
      </c>
      <c r="AR27" s="58">
        <f t="shared" si="24"/>
        <v>0</v>
      </c>
      <c r="AS27" s="58">
        <f t="shared" si="24"/>
        <v>0</v>
      </c>
      <c r="AT27" s="58">
        <f t="shared" si="24"/>
        <v>0</v>
      </c>
      <c r="AU27" s="58">
        <f t="shared" si="24"/>
        <v>0</v>
      </c>
      <c r="AV27" s="58">
        <f t="shared" si="24"/>
        <v>0</v>
      </c>
      <c r="AW27" s="58">
        <f t="shared" si="24"/>
        <v>0</v>
      </c>
      <c r="AX27" s="58">
        <f t="shared" si="24"/>
        <v>0</v>
      </c>
      <c r="AY27" s="58">
        <f t="shared" si="24"/>
        <v>0</v>
      </c>
      <c r="AZ27" s="58">
        <f t="shared" si="24"/>
        <v>0</v>
      </c>
      <c r="BA27" s="58">
        <f t="shared" si="24"/>
        <v>0</v>
      </c>
      <c r="BB27" s="58">
        <f t="shared" si="24"/>
        <v>0</v>
      </c>
      <c r="BC27" s="58">
        <f t="shared" si="24"/>
        <v>0</v>
      </c>
      <c r="BD27" s="58">
        <f t="shared" si="24"/>
        <v>0</v>
      </c>
      <c r="BE27" s="58">
        <f t="shared" si="24"/>
        <v>0</v>
      </c>
      <c r="BF27" s="58">
        <f t="shared" si="24"/>
        <v>0</v>
      </c>
      <c r="BG27" s="58">
        <f t="shared" si="24"/>
        <v>0</v>
      </c>
      <c r="BH27" s="58">
        <f t="shared" si="24"/>
        <v>0</v>
      </c>
      <c r="BI27" s="58">
        <f t="shared" si="24"/>
        <v>0</v>
      </c>
      <c r="BJ27" s="58">
        <f t="shared" si="24"/>
        <v>0</v>
      </c>
      <c r="BK27" s="58">
        <f t="shared" si="24"/>
        <v>0</v>
      </c>
      <c r="BL27" s="58">
        <f t="shared" si="24"/>
        <v>0</v>
      </c>
      <c r="BM27" s="58">
        <f t="shared" si="24"/>
        <v>0</v>
      </c>
      <c r="BN27" s="58">
        <f t="shared" si="24"/>
        <v>0</v>
      </c>
      <c r="BO27" s="58">
        <f t="shared" si="24"/>
        <v>0</v>
      </c>
      <c r="BP27" s="58">
        <f t="shared" si="24"/>
        <v>0</v>
      </c>
      <c r="BQ27" s="58">
        <f t="shared" si="24"/>
        <v>0</v>
      </c>
      <c r="BR27" s="58">
        <f t="shared" si="24"/>
        <v>0</v>
      </c>
      <c r="BS27" s="58">
        <f t="shared" si="24"/>
        <v>0</v>
      </c>
      <c r="BT27" s="58">
        <f t="shared" si="24"/>
        <v>0</v>
      </c>
      <c r="BU27" s="58">
        <f t="shared" si="24"/>
        <v>0</v>
      </c>
      <c r="BV27" s="58">
        <f t="shared" si="24"/>
        <v>0</v>
      </c>
      <c r="BW27" s="58">
        <f t="shared" si="24"/>
        <v>0</v>
      </c>
      <c r="BX27" s="58">
        <f t="shared" si="24"/>
        <v>0</v>
      </c>
      <c r="BY27" s="58">
        <f t="shared" si="24"/>
        <v>0</v>
      </c>
      <c r="BZ27" s="58">
        <f t="shared" si="24"/>
        <v>0</v>
      </c>
      <c r="CA27" s="58">
        <f t="shared" si="24"/>
        <v>0</v>
      </c>
      <c r="CB27" s="58">
        <f xml:space="preserve"> SUM(CB28:CB29)</f>
        <v>0</v>
      </c>
      <c r="CC27" s="58">
        <f xml:space="preserve"> SUM(CC28:CC29)</f>
        <v>0</v>
      </c>
      <c r="CD27" s="58">
        <f xml:space="preserve"> SUM(CD28:CD29)</f>
        <v>0</v>
      </c>
      <c r="CE27" s="58">
        <f xml:space="preserve"> SUM(CE28:CE29)</f>
        <v>0</v>
      </c>
      <c r="CF27" s="58">
        <f xml:space="preserve"> SUM(CF28:CF29)</f>
        <v>0</v>
      </c>
      <c r="CG27" s="58">
        <f t="shared" si="7"/>
        <v>0</v>
      </c>
      <c r="CH27" s="58">
        <f t="shared" si="7"/>
        <v>0</v>
      </c>
      <c r="CI27" s="58">
        <f t="shared" si="7"/>
        <v>0</v>
      </c>
      <c r="CJ27" s="58">
        <f t="shared" si="7"/>
        <v>0</v>
      </c>
      <c r="CK27" s="58">
        <f t="shared" si="7"/>
        <v>0</v>
      </c>
      <c r="CL27" s="58">
        <f t="shared" si="8"/>
        <v>0</v>
      </c>
      <c r="CM27" s="58">
        <f t="shared" si="8"/>
        <v>0</v>
      </c>
      <c r="CN27" s="58">
        <f t="shared" si="8"/>
        <v>0</v>
      </c>
      <c r="CO27" s="58">
        <f t="shared" si="8"/>
        <v>0</v>
      </c>
      <c r="CP27" s="58">
        <f t="shared" si="8"/>
        <v>0</v>
      </c>
      <c r="CQ27" s="58"/>
      <c r="CS27" s="49"/>
      <c r="CT27" s="53"/>
      <c r="CU27" s="53"/>
    </row>
    <row r="28" spans="1:106" s="66" customFormat="1" hidden="1">
      <c r="A28" s="57" t="s">
        <v>76</v>
      </c>
      <c r="B28" s="63"/>
      <c r="C28" s="63"/>
      <c r="D28" s="58" t="s">
        <v>50</v>
      </c>
      <c r="E28" s="58" t="s">
        <v>50</v>
      </c>
      <c r="F28" s="58" t="s">
        <v>50</v>
      </c>
      <c r="G28" s="58" t="s">
        <v>50</v>
      </c>
      <c r="H28" s="58">
        <v>0</v>
      </c>
      <c r="I28" s="64">
        <v>0</v>
      </c>
      <c r="J28" s="59" t="s">
        <v>50</v>
      </c>
      <c r="K28" s="58">
        <v>0</v>
      </c>
      <c r="L28" s="64">
        <v>0</v>
      </c>
      <c r="M28" s="58" t="s">
        <v>50</v>
      </c>
      <c r="N28" s="59">
        <v>0</v>
      </c>
      <c r="O28" s="59">
        <v>0</v>
      </c>
      <c r="P28" s="59">
        <v>0</v>
      </c>
      <c r="Q28" s="59">
        <v>0</v>
      </c>
      <c r="R28" s="59">
        <f>S28*1</f>
        <v>0</v>
      </c>
      <c r="S28" s="59">
        <v>0</v>
      </c>
      <c r="T28" s="59">
        <f>CG28</f>
        <v>0</v>
      </c>
      <c r="U28" s="59">
        <f>CL28</f>
        <v>0</v>
      </c>
      <c r="V28" s="59">
        <f>T28</f>
        <v>0</v>
      </c>
      <c r="W28" s="59">
        <f t="shared" ref="W28:X30" si="25">T28</f>
        <v>0</v>
      </c>
      <c r="X28" s="59">
        <f t="shared" si="25"/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0</v>
      </c>
      <c r="AD28" s="59">
        <v>0</v>
      </c>
      <c r="AE28" s="59">
        <v>0</v>
      </c>
      <c r="AF28" s="59">
        <v>0</v>
      </c>
      <c r="AG28" s="59">
        <v>0</v>
      </c>
      <c r="AH28" s="59">
        <v>0</v>
      </c>
      <c r="AI28" s="59">
        <f>SUM(AJ28:AM28)</f>
        <v>0</v>
      </c>
      <c r="AJ28" s="59">
        <v>0</v>
      </c>
      <c r="AK28" s="59">
        <v>0</v>
      </c>
      <c r="AL28" s="59">
        <v>0</v>
      </c>
      <c r="AM28" s="59">
        <v>0</v>
      </c>
      <c r="AN28" s="59">
        <f>SUM(AO28:AR28)</f>
        <v>0</v>
      </c>
      <c r="AO28" s="59">
        <v>0</v>
      </c>
      <c r="AP28" s="59">
        <v>0</v>
      </c>
      <c r="AQ28" s="59">
        <v>0</v>
      </c>
      <c r="AR28" s="59">
        <v>0</v>
      </c>
      <c r="AS28" s="59">
        <f>SUM(AT28:AW28)</f>
        <v>0</v>
      </c>
      <c r="AT28" s="59">
        <v>0</v>
      </c>
      <c r="AU28" s="59">
        <v>0</v>
      </c>
      <c r="AV28" s="59">
        <v>0</v>
      </c>
      <c r="AW28" s="59">
        <v>0</v>
      </c>
      <c r="AX28" s="59">
        <f>SUM(AY28:BB28)</f>
        <v>0</v>
      </c>
      <c r="AY28" s="59">
        <v>0</v>
      </c>
      <c r="AZ28" s="59">
        <v>0</v>
      </c>
      <c r="BA28" s="59">
        <v>0</v>
      </c>
      <c r="BB28" s="59">
        <v>0</v>
      </c>
      <c r="BC28" s="59">
        <f>SUM(BD28:BG28)</f>
        <v>0</v>
      </c>
      <c r="BD28" s="59">
        <v>0</v>
      </c>
      <c r="BE28" s="59">
        <v>0</v>
      </c>
      <c r="BF28" s="59">
        <v>0</v>
      </c>
      <c r="BG28" s="59">
        <v>0</v>
      </c>
      <c r="BH28" s="59">
        <f>SUM(BI28:BL28)</f>
        <v>0</v>
      </c>
      <c r="BI28" s="59">
        <v>0</v>
      </c>
      <c r="BJ28" s="59">
        <v>0</v>
      </c>
      <c r="BK28" s="59">
        <v>0</v>
      </c>
      <c r="BL28" s="59">
        <v>0</v>
      </c>
      <c r="BM28" s="59">
        <f>SUM(BN28:BQ28)</f>
        <v>0</v>
      </c>
      <c r="BN28" s="59">
        <v>0</v>
      </c>
      <c r="BO28" s="59">
        <v>0</v>
      </c>
      <c r="BP28" s="59">
        <f>'[1]1. 2027 г.'!AB39</f>
        <v>0</v>
      </c>
      <c r="BQ28" s="59">
        <v>0</v>
      </c>
      <c r="BR28" s="59">
        <f>SUM(BS28:BV28)</f>
        <v>0</v>
      </c>
      <c r="BS28" s="59">
        <v>0</v>
      </c>
      <c r="BT28" s="59">
        <v>0</v>
      </c>
      <c r="BU28" s="59">
        <f>'[1]1. 2027 г.'!AC39</f>
        <v>0</v>
      </c>
      <c r="BV28" s="59">
        <v>0</v>
      </c>
      <c r="BW28" s="59">
        <f>SUM(BX28:CA28)</f>
        <v>0</v>
      </c>
      <c r="BX28" s="59">
        <v>0</v>
      </c>
      <c r="BY28" s="59">
        <v>0</v>
      </c>
      <c r="BZ28" s="59">
        <v>0</v>
      </c>
      <c r="CA28" s="59">
        <v>0</v>
      </c>
      <c r="CB28" s="59">
        <v>0</v>
      </c>
      <c r="CC28" s="59">
        <v>0</v>
      </c>
      <c r="CD28" s="59">
        <v>0</v>
      </c>
      <c r="CE28" s="59">
        <v>0</v>
      </c>
      <c r="CF28" s="59">
        <v>0</v>
      </c>
      <c r="CG28" s="59">
        <f t="shared" si="7"/>
        <v>0</v>
      </c>
      <c r="CH28" s="59">
        <f t="shared" si="7"/>
        <v>0</v>
      </c>
      <c r="CI28" s="59">
        <f t="shared" si="7"/>
        <v>0</v>
      </c>
      <c r="CJ28" s="59">
        <f t="shared" si="7"/>
        <v>0</v>
      </c>
      <c r="CK28" s="59">
        <f t="shared" si="7"/>
        <v>0</v>
      </c>
      <c r="CL28" s="59">
        <f t="shared" si="8"/>
        <v>0</v>
      </c>
      <c r="CM28" s="59">
        <f t="shared" si="8"/>
        <v>0</v>
      </c>
      <c r="CN28" s="59">
        <f t="shared" si="8"/>
        <v>0</v>
      </c>
      <c r="CO28" s="59">
        <f t="shared" si="8"/>
        <v>0</v>
      </c>
      <c r="CP28" s="59">
        <f t="shared" si="8"/>
        <v>0</v>
      </c>
      <c r="CQ28" s="65"/>
      <c r="CR28" s="51"/>
      <c r="CT28" s="53"/>
      <c r="CU28" s="53"/>
    </row>
    <row r="29" spans="1:106" s="66" customFormat="1" hidden="1">
      <c r="A29" s="57" t="s">
        <v>77</v>
      </c>
      <c r="B29" s="63"/>
      <c r="C29" s="63"/>
      <c r="D29" s="58" t="s">
        <v>50</v>
      </c>
      <c r="E29" s="58" t="s">
        <v>50</v>
      </c>
      <c r="F29" s="58" t="s">
        <v>50</v>
      </c>
      <c r="G29" s="58" t="s">
        <v>50</v>
      </c>
      <c r="H29" s="58">
        <v>0</v>
      </c>
      <c r="I29" s="64">
        <v>0</v>
      </c>
      <c r="J29" s="59" t="s">
        <v>50</v>
      </c>
      <c r="K29" s="58">
        <v>0</v>
      </c>
      <c r="L29" s="64">
        <v>0</v>
      </c>
      <c r="M29" s="58" t="s">
        <v>50</v>
      </c>
      <c r="N29" s="59">
        <v>0</v>
      </c>
      <c r="O29" s="59">
        <v>0</v>
      </c>
      <c r="P29" s="59">
        <v>0</v>
      </c>
      <c r="Q29" s="59">
        <v>0</v>
      </c>
      <c r="R29" s="59">
        <f>S29*1</f>
        <v>0</v>
      </c>
      <c r="S29" s="59">
        <v>0</v>
      </c>
      <c r="T29" s="59">
        <f>CG29</f>
        <v>0</v>
      </c>
      <c r="U29" s="59">
        <f>CL29</f>
        <v>0</v>
      </c>
      <c r="V29" s="59">
        <f>T29</f>
        <v>0</v>
      </c>
      <c r="W29" s="59">
        <f t="shared" si="25"/>
        <v>0</v>
      </c>
      <c r="X29" s="59">
        <f t="shared" si="25"/>
        <v>0</v>
      </c>
      <c r="Y29" s="59">
        <v>0</v>
      </c>
      <c r="Z29" s="59">
        <v>0</v>
      </c>
      <c r="AA29" s="59">
        <v>0</v>
      </c>
      <c r="AB29" s="59">
        <v>0</v>
      </c>
      <c r="AC29" s="59">
        <v>0</v>
      </c>
      <c r="AD29" s="59">
        <v>0</v>
      </c>
      <c r="AE29" s="59">
        <v>0</v>
      </c>
      <c r="AF29" s="59">
        <v>0</v>
      </c>
      <c r="AG29" s="59">
        <v>0</v>
      </c>
      <c r="AH29" s="59">
        <v>0</v>
      </c>
      <c r="AI29" s="59">
        <f>SUM(AJ29:AM29)</f>
        <v>0</v>
      </c>
      <c r="AJ29" s="59">
        <v>0</v>
      </c>
      <c r="AK29" s="59">
        <v>0</v>
      </c>
      <c r="AL29" s="59">
        <v>0</v>
      </c>
      <c r="AM29" s="59">
        <v>0</v>
      </c>
      <c r="AN29" s="59">
        <f>SUM(AO29:AR29)</f>
        <v>0</v>
      </c>
      <c r="AO29" s="59">
        <v>0</v>
      </c>
      <c r="AP29" s="59">
        <v>0</v>
      </c>
      <c r="AQ29" s="59">
        <v>0</v>
      </c>
      <c r="AR29" s="59">
        <v>0</v>
      </c>
      <c r="AS29" s="59">
        <f>SUM(AT29:AW29)</f>
        <v>0</v>
      </c>
      <c r="AT29" s="59">
        <v>0</v>
      </c>
      <c r="AU29" s="59">
        <v>0</v>
      </c>
      <c r="AV29" s="59">
        <v>0</v>
      </c>
      <c r="AW29" s="59">
        <v>0</v>
      </c>
      <c r="AX29" s="59">
        <f>SUM(AY29:BB29)</f>
        <v>0</v>
      </c>
      <c r="AY29" s="59">
        <v>0</v>
      </c>
      <c r="AZ29" s="59">
        <v>0</v>
      </c>
      <c r="BA29" s="59">
        <v>0</v>
      </c>
      <c r="BB29" s="59">
        <v>0</v>
      </c>
      <c r="BC29" s="59">
        <f>SUM(BD29:BG29)</f>
        <v>0</v>
      </c>
      <c r="BD29" s="59">
        <v>0</v>
      </c>
      <c r="BE29" s="59">
        <v>0</v>
      </c>
      <c r="BF29" s="59">
        <v>0</v>
      </c>
      <c r="BG29" s="59">
        <v>0</v>
      </c>
      <c r="BH29" s="59">
        <f>SUM(BI29:BL29)</f>
        <v>0</v>
      </c>
      <c r="BI29" s="59">
        <v>0</v>
      </c>
      <c r="BJ29" s="59">
        <v>0</v>
      </c>
      <c r="BK29" s="59">
        <v>0</v>
      </c>
      <c r="BL29" s="59">
        <v>0</v>
      </c>
      <c r="BM29" s="59">
        <f>SUM(BN29:BQ29)</f>
        <v>0</v>
      </c>
      <c r="BN29" s="59">
        <v>0</v>
      </c>
      <c r="BO29" s="59">
        <v>0</v>
      </c>
      <c r="BP29" s="59">
        <f>'[1]1. 2027 г.'!AB41</f>
        <v>0</v>
      </c>
      <c r="BQ29" s="59">
        <v>0</v>
      </c>
      <c r="BR29" s="59">
        <f>SUM(BS29:BV29)</f>
        <v>0</v>
      </c>
      <c r="BS29" s="59">
        <v>0</v>
      </c>
      <c r="BT29" s="59">
        <v>0</v>
      </c>
      <c r="BU29" s="59">
        <f>'[1]1. 2027 г.'!AC41</f>
        <v>0</v>
      </c>
      <c r="BV29" s="59">
        <v>0</v>
      </c>
      <c r="BW29" s="59">
        <f>SUM(BX29:CA29)</f>
        <v>0</v>
      </c>
      <c r="BX29" s="59">
        <v>0</v>
      </c>
      <c r="BY29" s="59">
        <v>0</v>
      </c>
      <c r="BZ29" s="59">
        <v>0</v>
      </c>
      <c r="CA29" s="59">
        <v>0</v>
      </c>
      <c r="CB29" s="59">
        <v>0</v>
      </c>
      <c r="CC29" s="59">
        <v>0</v>
      </c>
      <c r="CD29" s="59">
        <v>0</v>
      </c>
      <c r="CE29" s="59">
        <v>0</v>
      </c>
      <c r="CF29" s="59">
        <v>0</v>
      </c>
      <c r="CG29" s="59">
        <f t="shared" si="7"/>
        <v>0</v>
      </c>
      <c r="CH29" s="59">
        <f t="shared" si="7"/>
        <v>0</v>
      </c>
      <c r="CI29" s="59">
        <f t="shared" si="7"/>
        <v>0</v>
      </c>
      <c r="CJ29" s="59">
        <f t="shared" si="7"/>
        <v>0</v>
      </c>
      <c r="CK29" s="59">
        <f t="shared" si="7"/>
        <v>0</v>
      </c>
      <c r="CL29" s="59">
        <f t="shared" si="8"/>
        <v>0</v>
      </c>
      <c r="CM29" s="59">
        <f t="shared" si="8"/>
        <v>0</v>
      </c>
      <c r="CN29" s="59">
        <f t="shared" si="8"/>
        <v>0</v>
      </c>
      <c r="CO29" s="59">
        <f t="shared" si="8"/>
        <v>0</v>
      </c>
      <c r="CP29" s="59">
        <f t="shared" si="8"/>
        <v>0</v>
      </c>
      <c r="CQ29" s="65"/>
      <c r="CR29" s="51"/>
      <c r="CT29" s="53"/>
      <c r="CU29" s="53"/>
    </row>
    <row r="30" spans="1:106" s="51" customFormat="1" hidden="1">
      <c r="A30" s="57" t="s">
        <v>76</v>
      </c>
      <c r="B30" s="67"/>
      <c r="C30" s="67"/>
      <c r="D30" s="58"/>
      <c r="E30" s="58"/>
      <c r="F30" s="58"/>
      <c r="G30" s="58"/>
      <c r="H30" s="58"/>
      <c r="I30" s="64"/>
      <c r="J30" s="59"/>
      <c r="K30" s="58"/>
      <c r="L30" s="64"/>
      <c r="M30" s="59"/>
      <c r="N30" s="59"/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59">
        <f>CG30</f>
        <v>0</v>
      </c>
      <c r="U30" s="59">
        <f>CL30</f>
        <v>0</v>
      </c>
      <c r="V30" s="59">
        <f>T30</f>
        <v>0</v>
      </c>
      <c r="W30" s="59">
        <f t="shared" si="25"/>
        <v>0</v>
      </c>
      <c r="X30" s="59">
        <f t="shared" si="25"/>
        <v>0</v>
      </c>
      <c r="Y30" s="59">
        <v>0</v>
      </c>
      <c r="Z30" s="59">
        <v>0</v>
      </c>
      <c r="AA30" s="59">
        <v>0</v>
      </c>
      <c r="AB30" s="59">
        <v>0</v>
      </c>
      <c r="AC30" s="59">
        <v>0</v>
      </c>
      <c r="AD30" s="59">
        <v>0</v>
      </c>
      <c r="AE30" s="59">
        <v>0</v>
      </c>
      <c r="AF30" s="59">
        <v>0</v>
      </c>
      <c r="AG30" s="59">
        <v>0</v>
      </c>
      <c r="AH30" s="59">
        <v>0</v>
      </c>
      <c r="AI30" s="59">
        <f>SUM(AJ30:AM30)</f>
        <v>0</v>
      </c>
      <c r="AJ30" s="59">
        <v>0</v>
      </c>
      <c r="AK30" s="59">
        <v>0</v>
      </c>
      <c r="AL30" s="59">
        <v>0</v>
      </c>
      <c r="AM30" s="59">
        <v>0</v>
      </c>
      <c r="AN30" s="59">
        <f>SUM(AO30:AR30)</f>
        <v>0</v>
      </c>
      <c r="AO30" s="59">
        <v>0</v>
      </c>
      <c r="AP30" s="59">
        <v>0</v>
      </c>
      <c r="AQ30" s="59">
        <v>0</v>
      </c>
      <c r="AR30" s="59">
        <v>0</v>
      </c>
      <c r="AS30" s="59">
        <f>SUM(AT30:AW30)</f>
        <v>0</v>
      </c>
      <c r="AT30" s="59">
        <v>0</v>
      </c>
      <c r="AU30" s="59">
        <v>0</v>
      </c>
      <c r="AV30" s="59">
        <v>0</v>
      </c>
      <c r="AW30" s="59">
        <v>0</v>
      </c>
      <c r="AX30" s="59">
        <f>SUM(AY30:BB30)</f>
        <v>0</v>
      </c>
      <c r="AY30" s="59">
        <v>0</v>
      </c>
      <c r="AZ30" s="59">
        <v>0</v>
      </c>
      <c r="BA30" s="59">
        <v>0</v>
      </c>
      <c r="BB30" s="59">
        <v>0</v>
      </c>
      <c r="BC30" s="59">
        <f>SUM(BD30:BG30)</f>
        <v>0</v>
      </c>
      <c r="BD30" s="59">
        <v>0</v>
      </c>
      <c r="BE30" s="59">
        <v>0</v>
      </c>
      <c r="BF30" s="59">
        <v>0</v>
      </c>
      <c r="BG30" s="59">
        <v>0</v>
      </c>
      <c r="BH30" s="59">
        <f>SUM(BI30:BL30)</f>
        <v>0</v>
      </c>
      <c r="BI30" s="59">
        <v>0</v>
      </c>
      <c r="BJ30" s="59">
        <v>0</v>
      </c>
      <c r="BK30" s="59">
        <v>0</v>
      </c>
      <c r="BL30" s="59">
        <v>0</v>
      </c>
      <c r="BM30" s="59">
        <f>SUM(BN30:BQ30)</f>
        <v>0</v>
      </c>
      <c r="BN30" s="59">
        <v>0</v>
      </c>
      <c r="BO30" s="59">
        <v>0</v>
      </c>
      <c r="BP30" s="59">
        <f>'[1]1. 2027 г.'!AB42</f>
        <v>0</v>
      </c>
      <c r="BQ30" s="59">
        <v>0</v>
      </c>
      <c r="BR30" s="59">
        <f>SUM(BS30:BV30)</f>
        <v>0</v>
      </c>
      <c r="BS30" s="59">
        <v>0</v>
      </c>
      <c r="BT30" s="59">
        <v>0</v>
      </c>
      <c r="BU30" s="59">
        <f>'[1]1. 2027 г.'!AC42</f>
        <v>0</v>
      </c>
      <c r="BV30" s="59">
        <v>0</v>
      </c>
      <c r="BW30" s="59">
        <f>SUM(BX30:CA30)</f>
        <v>0</v>
      </c>
      <c r="BX30" s="59">
        <v>0</v>
      </c>
      <c r="BY30" s="59">
        <v>0</v>
      </c>
      <c r="BZ30" s="59">
        <v>0</v>
      </c>
      <c r="CA30" s="59">
        <v>0</v>
      </c>
      <c r="CB30" s="59">
        <v>0</v>
      </c>
      <c r="CC30" s="59">
        <v>0</v>
      </c>
      <c r="CD30" s="59">
        <v>0</v>
      </c>
      <c r="CE30" s="59">
        <v>0</v>
      </c>
      <c r="CF30" s="59">
        <v>0</v>
      </c>
      <c r="CG30" s="59">
        <f t="shared" si="7"/>
        <v>0</v>
      </c>
      <c r="CH30" s="59">
        <f t="shared" si="7"/>
        <v>0</v>
      </c>
      <c r="CI30" s="59">
        <f t="shared" si="7"/>
        <v>0</v>
      </c>
      <c r="CJ30" s="59">
        <f t="shared" si="7"/>
        <v>0</v>
      </c>
      <c r="CK30" s="59">
        <f t="shared" si="7"/>
        <v>0</v>
      </c>
      <c r="CL30" s="59">
        <f t="shared" si="8"/>
        <v>0</v>
      </c>
      <c r="CM30" s="59">
        <f t="shared" si="8"/>
        <v>0</v>
      </c>
      <c r="CN30" s="59">
        <f t="shared" si="8"/>
        <v>0</v>
      </c>
      <c r="CO30" s="59">
        <f t="shared" si="8"/>
        <v>0</v>
      </c>
      <c r="CP30" s="59">
        <f t="shared" si="8"/>
        <v>0</v>
      </c>
      <c r="CQ30" s="65"/>
      <c r="CS30" s="49"/>
      <c r="CT30" s="53"/>
      <c r="CU30" s="53"/>
    </row>
    <row r="31" spans="1:106" s="51" customFormat="1" ht="63">
      <c r="A31" s="57" t="s">
        <v>78</v>
      </c>
      <c r="B31" s="44" t="s">
        <v>79</v>
      </c>
      <c r="C31" s="58" t="s">
        <v>50</v>
      </c>
      <c r="D31" s="58" t="s">
        <v>50</v>
      </c>
      <c r="E31" s="58" t="s">
        <v>50</v>
      </c>
      <c r="F31" s="58" t="s">
        <v>50</v>
      </c>
      <c r="G31" s="45" t="str">
        <f t="shared" si="3"/>
        <v>нд</v>
      </c>
      <c r="H31" s="59">
        <f>SUM(H32:H34)</f>
        <v>0</v>
      </c>
      <c r="I31" s="59">
        <f>SUM(I32:I34)</f>
        <v>0</v>
      </c>
      <c r="J31" s="59" t="s">
        <v>50</v>
      </c>
      <c r="K31" s="59">
        <f>SUM(K32:K34)</f>
        <v>0</v>
      </c>
      <c r="L31" s="59">
        <f>SUM(L32:L34)</f>
        <v>0</v>
      </c>
      <c r="M31" s="59" t="s">
        <v>50</v>
      </c>
      <c r="N31" s="59">
        <f t="shared" ref="N31:BY31" si="26">SUM(N32:N34)</f>
        <v>0</v>
      </c>
      <c r="O31" s="59">
        <f t="shared" si="26"/>
        <v>0</v>
      </c>
      <c r="P31" s="59">
        <f t="shared" si="26"/>
        <v>0</v>
      </c>
      <c r="Q31" s="59">
        <f t="shared" si="26"/>
        <v>0</v>
      </c>
      <c r="R31" s="59">
        <f t="shared" si="26"/>
        <v>0</v>
      </c>
      <c r="S31" s="59">
        <f t="shared" si="26"/>
        <v>0</v>
      </c>
      <c r="T31" s="59">
        <f t="shared" si="26"/>
        <v>0</v>
      </c>
      <c r="U31" s="59">
        <f>SUM(U32:U34)</f>
        <v>0</v>
      </c>
      <c r="V31" s="59">
        <f t="shared" si="26"/>
        <v>0</v>
      </c>
      <c r="W31" s="59">
        <f t="shared" si="26"/>
        <v>0</v>
      </c>
      <c r="X31" s="59">
        <f t="shared" si="5"/>
        <v>0</v>
      </c>
      <c r="Y31" s="59">
        <f t="shared" si="26"/>
        <v>0</v>
      </c>
      <c r="Z31" s="59">
        <f t="shared" si="26"/>
        <v>0</v>
      </c>
      <c r="AA31" s="59">
        <f t="shared" si="26"/>
        <v>0</v>
      </c>
      <c r="AB31" s="59">
        <f t="shared" si="26"/>
        <v>0</v>
      </c>
      <c r="AC31" s="59">
        <f t="shared" si="26"/>
        <v>0</v>
      </c>
      <c r="AD31" s="59">
        <f>SUM(AD32:AD34)</f>
        <v>0</v>
      </c>
      <c r="AE31" s="59">
        <f>SUM(AE32:AE34)</f>
        <v>0</v>
      </c>
      <c r="AF31" s="59">
        <f>SUM(AF32:AF34)</f>
        <v>0</v>
      </c>
      <c r="AG31" s="59">
        <f>SUM(AG32:AG34)</f>
        <v>0</v>
      </c>
      <c r="AH31" s="59">
        <f>SUM(AH32:AH34)</f>
        <v>0</v>
      </c>
      <c r="AI31" s="59">
        <f t="shared" si="26"/>
        <v>0</v>
      </c>
      <c r="AJ31" s="59">
        <f t="shared" si="26"/>
        <v>0</v>
      </c>
      <c r="AK31" s="59">
        <f t="shared" si="26"/>
        <v>0</v>
      </c>
      <c r="AL31" s="59">
        <f t="shared" si="26"/>
        <v>0</v>
      </c>
      <c r="AM31" s="59">
        <f t="shared" si="26"/>
        <v>0</v>
      </c>
      <c r="AN31" s="59">
        <f>SUM(AN32:AN34)</f>
        <v>0</v>
      </c>
      <c r="AO31" s="59">
        <f>SUM(AO32:AO34)</f>
        <v>0</v>
      </c>
      <c r="AP31" s="59">
        <f>SUM(AP32:AP34)</f>
        <v>0</v>
      </c>
      <c r="AQ31" s="59">
        <f>SUM(AQ32:AQ34)</f>
        <v>0</v>
      </c>
      <c r="AR31" s="59">
        <f>SUM(AR32:AR34)</f>
        <v>0</v>
      </c>
      <c r="AS31" s="59">
        <f t="shared" si="26"/>
        <v>0</v>
      </c>
      <c r="AT31" s="59">
        <f t="shared" si="26"/>
        <v>0</v>
      </c>
      <c r="AU31" s="59">
        <f t="shared" si="26"/>
        <v>0</v>
      </c>
      <c r="AV31" s="59">
        <f t="shared" si="26"/>
        <v>0</v>
      </c>
      <c r="AW31" s="59">
        <f t="shared" si="26"/>
        <v>0</v>
      </c>
      <c r="AX31" s="59">
        <f t="shared" si="26"/>
        <v>0</v>
      </c>
      <c r="AY31" s="59">
        <f t="shared" si="26"/>
        <v>0</v>
      </c>
      <c r="AZ31" s="59">
        <f t="shared" si="26"/>
        <v>0</v>
      </c>
      <c r="BA31" s="59">
        <f t="shared" si="26"/>
        <v>0</v>
      </c>
      <c r="BB31" s="59">
        <f t="shared" si="26"/>
        <v>0</v>
      </c>
      <c r="BC31" s="59">
        <f t="shared" si="26"/>
        <v>0</v>
      </c>
      <c r="BD31" s="59">
        <f t="shared" si="26"/>
        <v>0</v>
      </c>
      <c r="BE31" s="59">
        <f t="shared" si="26"/>
        <v>0</v>
      </c>
      <c r="BF31" s="59">
        <f t="shared" si="26"/>
        <v>0</v>
      </c>
      <c r="BG31" s="59">
        <f t="shared" si="26"/>
        <v>0</v>
      </c>
      <c r="BH31" s="59">
        <f t="shared" si="26"/>
        <v>0</v>
      </c>
      <c r="BI31" s="59">
        <f t="shared" si="26"/>
        <v>0</v>
      </c>
      <c r="BJ31" s="59">
        <f t="shared" si="26"/>
        <v>0</v>
      </c>
      <c r="BK31" s="59">
        <f t="shared" si="26"/>
        <v>0</v>
      </c>
      <c r="BL31" s="59">
        <f t="shared" si="26"/>
        <v>0</v>
      </c>
      <c r="BM31" s="59">
        <f t="shared" si="26"/>
        <v>0</v>
      </c>
      <c r="BN31" s="59">
        <f t="shared" si="26"/>
        <v>0</v>
      </c>
      <c r="BO31" s="59">
        <f t="shared" si="26"/>
        <v>0</v>
      </c>
      <c r="BP31" s="59">
        <f t="shared" si="26"/>
        <v>0</v>
      </c>
      <c r="BQ31" s="59">
        <f t="shared" si="26"/>
        <v>0</v>
      </c>
      <c r="BR31" s="59">
        <f t="shared" si="26"/>
        <v>0</v>
      </c>
      <c r="BS31" s="59">
        <f t="shared" si="26"/>
        <v>0</v>
      </c>
      <c r="BT31" s="59">
        <f t="shared" si="26"/>
        <v>0</v>
      </c>
      <c r="BU31" s="59">
        <f t="shared" si="26"/>
        <v>0</v>
      </c>
      <c r="BV31" s="59">
        <f t="shared" si="26"/>
        <v>0</v>
      </c>
      <c r="BW31" s="59">
        <f t="shared" si="26"/>
        <v>0</v>
      </c>
      <c r="BX31" s="59">
        <f t="shared" si="26"/>
        <v>0</v>
      </c>
      <c r="BY31" s="59">
        <f t="shared" si="26"/>
        <v>0</v>
      </c>
      <c r="BZ31" s="59">
        <f t="shared" ref="BZ31:DH31" si="27">SUM(BZ32:BZ34)</f>
        <v>0</v>
      </c>
      <c r="CA31" s="59">
        <f t="shared" si="27"/>
        <v>0</v>
      </c>
      <c r="CB31" s="59">
        <f t="shared" si="27"/>
        <v>0</v>
      </c>
      <c r="CC31" s="59">
        <f t="shared" si="27"/>
        <v>0</v>
      </c>
      <c r="CD31" s="59">
        <f t="shared" si="27"/>
        <v>0</v>
      </c>
      <c r="CE31" s="59">
        <f t="shared" si="27"/>
        <v>0</v>
      </c>
      <c r="CF31" s="59">
        <f t="shared" si="27"/>
        <v>0</v>
      </c>
      <c r="CG31" s="59">
        <f t="shared" si="7"/>
        <v>0</v>
      </c>
      <c r="CH31" s="59">
        <f t="shared" si="7"/>
        <v>0</v>
      </c>
      <c r="CI31" s="59">
        <f t="shared" si="7"/>
        <v>0</v>
      </c>
      <c r="CJ31" s="59">
        <f t="shared" si="7"/>
        <v>0</v>
      </c>
      <c r="CK31" s="59">
        <f t="shared" si="7"/>
        <v>0</v>
      </c>
      <c r="CL31" s="59">
        <f t="shared" si="8"/>
        <v>0</v>
      </c>
      <c r="CM31" s="59">
        <f t="shared" si="8"/>
        <v>0</v>
      </c>
      <c r="CN31" s="59">
        <f t="shared" si="8"/>
        <v>0</v>
      </c>
      <c r="CO31" s="59">
        <f t="shared" si="8"/>
        <v>0</v>
      </c>
      <c r="CP31" s="59">
        <f t="shared" si="8"/>
        <v>0</v>
      </c>
      <c r="CQ31" s="65"/>
      <c r="CS31" s="49"/>
      <c r="CT31" s="53"/>
      <c r="CU31" s="53"/>
    </row>
    <row r="32" spans="1:106" s="51" customFormat="1" ht="63.75" hidden="1" customHeight="1">
      <c r="A32" s="57"/>
      <c r="B32" s="63"/>
      <c r="C32" s="58"/>
      <c r="D32" s="58"/>
      <c r="E32" s="58"/>
      <c r="F32" s="58"/>
      <c r="G32" s="45">
        <f t="shared" si="3"/>
        <v>0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>
        <f t="shared" si="5"/>
        <v>0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>
        <f t="shared" si="7"/>
        <v>0</v>
      </c>
      <c r="CH32" s="59">
        <f t="shared" si="7"/>
        <v>0</v>
      </c>
      <c r="CI32" s="59">
        <f t="shared" si="7"/>
        <v>0</v>
      </c>
      <c r="CJ32" s="59">
        <f t="shared" si="7"/>
        <v>0</v>
      </c>
      <c r="CK32" s="59">
        <f t="shared" si="7"/>
        <v>0</v>
      </c>
      <c r="CL32" s="59">
        <f t="shared" si="8"/>
        <v>0</v>
      </c>
      <c r="CM32" s="59">
        <f t="shared" si="8"/>
        <v>0</v>
      </c>
      <c r="CN32" s="59">
        <f t="shared" si="8"/>
        <v>0</v>
      </c>
      <c r="CO32" s="59">
        <f t="shared" si="8"/>
        <v>0</v>
      </c>
      <c r="CP32" s="59">
        <f t="shared" si="8"/>
        <v>0</v>
      </c>
      <c r="CQ32" s="65"/>
      <c r="CS32" s="49"/>
      <c r="CT32" s="53"/>
      <c r="CU32" s="53"/>
    </row>
    <row r="33" spans="1:99" s="51" customFormat="1" ht="15.75" hidden="1" customHeight="1">
      <c r="A33" s="57" t="s">
        <v>80</v>
      </c>
      <c r="B33" s="63"/>
      <c r="C33" s="58"/>
      <c r="D33" s="58"/>
      <c r="E33" s="58"/>
      <c r="F33" s="58"/>
      <c r="G33" s="45">
        <f t="shared" si="3"/>
        <v>0</v>
      </c>
      <c r="H33" s="59"/>
      <c r="I33" s="59"/>
      <c r="J33" s="58"/>
      <c r="K33" s="59"/>
      <c r="L33" s="59"/>
      <c r="M33" s="58"/>
      <c r="N33" s="59"/>
      <c r="O33" s="59">
        <f>U33-X33-AD33</f>
        <v>0</v>
      </c>
      <c r="P33" s="59" t="s">
        <v>50</v>
      </c>
      <c r="Q33" s="59" t="s">
        <v>50</v>
      </c>
      <c r="R33" s="59" t="s">
        <v>50</v>
      </c>
      <c r="S33" s="59" t="s">
        <v>50</v>
      </c>
      <c r="T33" s="59"/>
      <c r="U33" s="59"/>
      <c r="V33" s="59"/>
      <c r="W33" s="59"/>
      <c r="X33" s="59">
        <f t="shared" si="5"/>
        <v>0</v>
      </c>
      <c r="Y33" s="59">
        <f>SUM(Z33:AC33)</f>
        <v>0</v>
      </c>
      <c r="Z33" s="59"/>
      <c r="AA33" s="59"/>
      <c r="AB33" s="59"/>
      <c r="AC33" s="59"/>
      <c r="AD33" s="59">
        <f>SUM(AE33:AH33)</f>
        <v>0</v>
      </c>
      <c r="AE33" s="59"/>
      <c r="AF33" s="59"/>
      <c r="AG33" s="59"/>
      <c r="AH33" s="59"/>
      <c r="AI33" s="59">
        <f>SUM(AJ33:AM33)</f>
        <v>0</v>
      </c>
      <c r="AJ33" s="59"/>
      <c r="AK33" s="59"/>
      <c r="AL33" s="59"/>
      <c r="AM33" s="59"/>
      <c r="AN33" s="59">
        <f>SUM(AO33:AR33)</f>
        <v>0</v>
      </c>
      <c r="AO33" s="59"/>
      <c r="AP33" s="59"/>
      <c r="AQ33" s="59"/>
      <c r="AR33" s="59"/>
      <c r="AS33" s="59">
        <f>SUM(AT33:AW33)</f>
        <v>0</v>
      </c>
      <c r="AT33" s="59"/>
      <c r="AU33" s="59"/>
      <c r="AV33" s="59"/>
      <c r="AW33" s="59"/>
      <c r="AX33" s="59">
        <f>SUM(AY33:BB33)</f>
        <v>0</v>
      </c>
      <c r="AY33" s="59"/>
      <c r="AZ33" s="59"/>
      <c r="BA33" s="59"/>
      <c r="BB33" s="59"/>
      <c r="BC33" s="59">
        <f>SUM(BD33:BG33)</f>
        <v>0</v>
      </c>
      <c r="BD33" s="59"/>
      <c r="BE33" s="59"/>
      <c r="BF33" s="59"/>
      <c r="BG33" s="59"/>
      <c r="BH33" s="59">
        <f>SUM(BI33:BL33)</f>
        <v>0</v>
      </c>
      <c r="BI33" s="59"/>
      <c r="BJ33" s="59"/>
      <c r="BK33" s="59"/>
      <c r="BL33" s="59"/>
      <c r="BM33" s="59">
        <f>SUM(BN33:BQ33)</f>
        <v>0</v>
      </c>
      <c r="BN33" s="59"/>
      <c r="BO33" s="59"/>
      <c r="BP33" s="59"/>
      <c r="BQ33" s="59"/>
      <c r="BR33" s="59">
        <f>SUM(BS33:BV33)</f>
        <v>0</v>
      </c>
      <c r="BS33" s="59"/>
      <c r="BT33" s="59"/>
      <c r="BU33" s="59"/>
      <c r="BV33" s="59"/>
      <c r="BW33" s="59">
        <f>SUM(BX33:CA33)</f>
        <v>0</v>
      </c>
      <c r="BX33" s="59"/>
      <c r="BY33" s="59"/>
      <c r="BZ33" s="59"/>
      <c r="CA33" s="59"/>
      <c r="CB33" s="59">
        <f>SUM(CC33:CF33)</f>
        <v>0</v>
      </c>
      <c r="CC33" s="59"/>
      <c r="CD33" s="59"/>
      <c r="CE33" s="59"/>
      <c r="CF33" s="59"/>
      <c r="CG33" s="59">
        <f t="shared" si="7"/>
        <v>0</v>
      </c>
      <c r="CH33" s="59">
        <f t="shared" si="7"/>
        <v>0</v>
      </c>
      <c r="CI33" s="59">
        <f t="shared" si="7"/>
        <v>0</v>
      </c>
      <c r="CJ33" s="59">
        <f t="shared" si="7"/>
        <v>0</v>
      </c>
      <c r="CK33" s="59">
        <f t="shared" si="7"/>
        <v>0</v>
      </c>
      <c r="CL33" s="59">
        <f t="shared" si="8"/>
        <v>0</v>
      </c>
      <c r="CM33" s="59">
        <f t="shared" si="8"/>
        <v>0</v>
      </c>
      <c r="CN33" s="59">
        <f t="shared" si="8"/>
        <v>0</v>
      </c>
      <c r="CO33" s="59">
        <f t="shared" si="8"/>
        <v>0</v>
      </c>
      <c r="CP33" s="59">
        <f t="shared" si="8"/>
        <v>0</v>
      </c>
      <c r="CQ33" s="65"/>
      <c r="CS33" s="49"/>
      <c r="CT33" s="53"/>
      <c r="CU33" s="53"/>
    </row>
    <row r="34" spans="1:99" s="51" customFormat="1" ht="15.75" hidden="1" customHeight="1">
      <c r="A34" s="57" t="s">
        <v>81</v>
      </c>
      <c r="B34" s="63"/>
      <c r="C34" s="58"/>
      <c r="D34" s="58"/>
      <c r="E34" s="58"/>
      <c r="F34" s="58"/>
      <c r="G34" s="45">
        <f t="shared" si="3"/>
        <v>0</v>
      </c>
      <c r="H34" s="59"/>
      <c r="I34" s="59"/>
      <c r="J34" s="59" t="s">
        <v>50</v>
      </c>
      <c r="K34" s="59"/>
      <c r="L34" s="59"/>
      <c r="M34" s="59" t="s">
        <v>50</v>
      </c>
      <c r="N34" s="59"/>
      <c r="O34" s="59">
        <f>U34-X34-AD34</f>
        <v>0</v>
      </c>
      <c r="P34" s="59" t="s">
        <v>50</v>
      </c>
      <c r="Q34" s="59" t="s">
        <v>50</v>
      </c>
      <c r="R34" s="59" t="s">
        <v>50</v>
      </c>
      <c r="S34" s="59" t="s">
        <v>50</v>
      </c>
      <c r="T34" s="59"/>
      <c r="U34" s="59"/>
      <c r="V34" s="59"/>
      <c r="W34" s="59"/>
      <c r="X34" s="59">
        <f t="shared" si="5"/>
        <v>0</v>
      </c>
      <c r="Y34" s="59">
        <f>SUM(Z34:AC34)</f>
        <v>0</v>
      </c>
      <c r="Z34" s="59"/>
      <c r="AA34" s="59"/>
      <c r="AB34" s="59"/>
      <c r="AC34" s="59"/>
      <c r="AD34" s="59">
        <f>SUM(AE34:AH34)</f>
        <v>0</v>
      </c>
      <c r="AE34" s="59"/>
      <c r="AF34" s="59"/>
      <c r="AG34" s="59"/>
      <c r="AH34" s="59"/>
      <c r="AI34" s="59">
        <f>SUM(AJ34:AM34)</f>
        <v>0</v>
      </c>
      <c r="AJ34" s="59"/>
      <c r="AK34" s="59"/>
      <c r="AL34" s="59"/>
      <c r="AM34" s="59"/>
      <c r="AN34" s="59">
        <f>SUM(AO34:AR34)</f>
        <v>0</v>
      </c>
      <c r="AO34" s="59"/>
      <c r="AP34" s="59"/>
      <c r="AQ34" s="59"/>
      <c r="AR34" s="59"/>
      <c r="AS34" s="59">
        <f>SUM(AT34:AW34)</f>
        <v>0</v>
      </c>
      <c r="AT34" s="59"/>
      <c r="AU34" s="59"/>
      <c r="AV34" s="59"/>
      <c r="AW34" s="59"/>
      <c r="AX34" s="59">
        <f>SUM(AY34:BB34)</f>
        <v>0</v>
      </c>
      <c r="AY34" s="59"/>
      <c r="AZ34" s="59"/>
      <c r="BA34" s="59"/>
      <c r="BB34" s="59"/>
      <c r="BC34" s="59">
        <f>SUM(BD34:BG34)</f>
        <v>0</v>
      </c>
      <c r="BD34" s="59"/>
      <c r="BE34" s="59"/>
      <c r="BF34" s="59"/>
      <c r="BG34" s="59"/>
      <c r="BH34" s="59">
        <f>SUM(BI34:BL34)</f>
        <v>0</v>
      </c>
      <c r="BI34" s="59"/>
      <c r="BJ34" s="59"/>
      <c r="BK34" s="59"/>
      <c r="BL34" s="59"/>
      <c r="BM34" s="59">
        <f>SUM(BN34:BQ34)</f>
        <v>0</v>
      </c>
      <c r="BN34" s="59"/>
      <c r="BO34" s="59"/>
      <c r="BP34" s="59"/>
      <c r="BQ34" s="59"/>
      <c r="BR34" s="59">
        <f>SUM(BS34:BV34)</f>
        <v>0</v>
      </c>
      <c r="BS34" s="59"/>
      <c r="BT34" s="59"/>
      <c r="BU34" s="59"/>
      <c r="BV34" s="59"/>
      <c r="BW34" s="59">
        <f>SUM(BX34:CA34)</f>
        <v>0</v>
      </c>
      <c r="BX34" s="59"/>
      <c r="BY34" s="59"/>
      <c r="BZ34" s="59"/>
      <c r="CA34" s="59"/>
      <c r="CB34" s="59">
        <f>SUM(CC34:CF34)</f>
        <v>0</v>
      </c>
      <c r="CC34" s="59"/>
      <c r="CD34" s="59"/>
      <c r="CE34" s="59"/>
      <c r="CF34" s="59"/>
      <c r="CG34" s="59">
        <f t="shared" si="7"/>
        <v>0</v>
      </c>
      <c r="CH34" s="59">
        <f t="shared" si="7"/>
        <v>0</v>
      </c>
      <c r="CI34" s="59">
        <f t="shared" si="7"/>
        <v>0</v>
      </c>
      <c r="CJ34" s="59">
        <f t="shared" si="7"/>
        <v>0</v>
      </c>
      <c r="CK34" s="59">
        <f t="shared" si="7"/>
        <v>0</v>
      </c>
      <c r="CL34" s="59">
        <f t="shared" si="8"/>
        <v>0</v>
      </c>
      <c r="CM34" s="59">
        <f t="shared" si="8"/>
        <v>0</v>
      </c>
      <c r="CN34" s="59">
        <f t="shared" si="8"/>
        <v>0</v>
      </c>
      <c r="CO34" s="59">
        <f t="shared" si="8"/>
        <v>0</v>
      </c>
      <c r="CP34" s="59">
        <f t="shared" si="8"/>
        <v>0</v>
      </c>
      <c r="CQ34" s="65"/>
      <c r="CS34" s="49"/>
      <c r="CT34" s="53"/>
      <c r="CU34" s="53"/>
    </row>
    <row r="35" spans="1:99" s="51" customFormat="1" ht="47.25">
      <c r="A35" s="57" t="s">
        <v>82</v>
      </c>
      <c r="B35" s="44" t="s">
        <v>83</v>
      </c>
      <c r="C35" s="58" t="s">
        <v>50</v>
      </c>
      <c r="D35" s="58" t="s">
        <v>50</v>
      </c>
      <c r="E35" s="58" t="s">
        <v>50</v>
      </c>
      <c r="F35" s="58" t="s">
        <v>50</v>
      </c>
      <c r="G35" s="45" t="str">
        <f t="shared" si="3"/>
        <v>нд</v>
      </c>
      <c r="H35" s="59">
        <f t="shared" ref="H35:BS35" si="28">H36+H40</f>
        <v>0</v>
      </c>
      <c r="I35" s="59">
        <f t="shared" si="28"/>
        <v>0</v>
      </c>
      <c r="J35" s="58" t="s">
        <v>50</v>
      </c>
      <c r="K35" s="59">
        <f>K36+K40</f>
        <v>0</v>
      </c>
      <c r="L35" s="59">
        <f>L36+L40</f>
        <v>0</v>
      </c>
      <c r="M35" s="58" t="s">
        <v>50</v>
      </c>
      <c r="N35" s="59">
        <f t="shared" si="28"/>
        <v>0</v>
      </c>
      <c r="O35" s="59">
        <f t="shared" si="28"/>
        <v>0</v>
      </c>
      <c r="P35" s="59" t="s">
        <v>50</v>
      </c>
      <c r="Q35" s="59" t="s">
        <v>50</v>
      </c>
      <c r="R35" s="59" t="s">
        <v>50</v>
      </c>
      <c r="S35" s="59" t="s">
        <v>50</v>
      </c>
      <c r="T35" s="59">
        <f t="shared" si="28"/>
        <v>0</v>
      </c>
      <c r="U35" s="59">
        <f>U36+U40</f>
        <v>0</v>
      </c>
      <c r="V35" s="59">
        <f t="shared" si="28"/>
        <v>0</v>
      </c>
      <c r="W35" s="59">
        <f t="shared" si="28"/>
        <v>0</v>
      </c>
      <c r="X35" s="59">
        <f t="shared" si="5"/>
        <v>0</v>
      </c>
      <c r="Y35" s="59">
        <f t="shared" si="28"/>
        <v>0</v>
      </c>
      <c r="Z35" s="59">
        <f t="shared" si="28"/>
        <v>0</v>
      </c>
      <c r="AA35" s="59">
        <f t="shared" si="28"/>
        <v>0</v>
      </c>
      <c r="AB35" s="59">
        <f t="shared" si="28"/>
        <v>0</v>
      </c>
      <c r="AC35" s="59">
        <f t="shared" si="28"/>
        <v>0</v>
      </c>
      <c r="AD35" s="59">
        <f>AD36+AD40</f>
        <v>0</v>
      </c>
      <c r="AE35" s="59">
        <f>AE36+AE40</f>
        <v>0</v>
      </c>
      <c r="AF35" s="59">
        <f>AF36+AF40</f>
        <v>0</v>
      </c>
      <c r="AG35" s="59">
        <f>AG36+AG40</f>
        <v>0</v>
      </c>
      <c r="AH35" s="59">
        <f>AH36+AH40</f>
        <v>0</v>
      </c>
      <c r="AI35" s="59">
        <f t="shared" si="28"/>
        <v>0</v>
      </c>
      <c r="AJ35" s="59">
        <f t="shared" si="28"/>
        <v>0</v>
      </c>
      <c r="AK35" s="59">
        <f t="shared" si="28"/>
        <v>0</v>
      </c>
      <c r="AL35" s="59">
        <f t="shared" si="28"/>
        <v>0</v>
      </c>
      <c r="AM35" s="59">
        <f t="shared" si="28"/>
        <v>0</v>
      </c>
      <c r="AN35" s="59">
        <f>AN36+AN40</f>
        <v>0</v>
      </c>
      <c r="AO35" s="59">
        <f>AO36+AO40</f>
        <v>0</v>
      </c>
      <c r="AP35" s="59">
        <f>AP36+AP40</f>
        <v>0</v>
      </c>
      <c r="AQ35" s="59">
        <f>AQ36+AQ40</f>
        <v>0</v>
      </c>
      <c r="AR35" s="59">
        <f>AR36+AR40</f>
        <v>0</v>
      </c>
      <c r="AS35" s="59">
        <f t="shared" si="28"/>
        <v>0</v>
      </c>
      <c r="AT35" s="59">
        <f t="shared" si="28"/>
        <v>0</v>
      </c>
      <c r="AU35" s="59">
        <f t="shared" si="28"/>
        <v>0</v>
      </c>
      <c r="AV35" s="59">
        <f t="shared" si="28"/>
        <v>0</v>
      </c>
      <c r="AW35" s="59">
        <f t="shared" si="28"/>
        <v>0</v>
      </c>
      <c r="AX35" s="59">
        <f>AX36+AX40</f>
        <v>0</v>
      </c>
      <c r="AY35" s="59">
        <f>AY36+AY40</f>
        <v>0</v>
      </c>
      <c r="AZ35" s="59">
        <f>AZ36+AZ40</f>
        <v>0</v>
      </c>
      <c r="BA35" s="59">
        <f>BA36+BA40</f>
        <v>0</v>
      </c>
      <c r="BB35" s="59">
        <f>BB36+BB40</f>
        <v>0</v>
      </c>
      <c r="BC35" s="59">
        <f t="shared" si="28"/>
        <v>0</v>
      </c>
      <c r="BD35" s="59">
        <f t="shared" si="28"/>
        <v>0</v>
      </c>
      <c r="BE35" s="59">
        <f t="shared" si="28"/>
        <v>0</v>
      </c>
      <c r="BF35" s="59">
        <f t="shared" si="28"/>
        <v>0</v>
      </c>
      <c r="BG35" s="59">
        <f t="shared" si="28"/>
        <v>0</v>
      </c>
      <c r="BH35" s="59">
        <f>BH36+BH40</f>
        <v>0</v>
      </c>
      <c r="BI35" s="59">
        <f>BI36+BI40</f>
        <v>0</v>
      </c>
      <c r="BJ35" s="59">
        <f>BJ36+BJ40</f>
        <v>0</v>
      </c>
      <c r="BK35" s="59">
        <f>BK36+BK40</f>
        <v>0</v>
      </c>
      <c r="BL35" s="59">
        <f>BL36+BL40</f>
        <v>0</v>
      </c>
      <c r="BM35" s="59">
        <f t="shared" si="28"/>
        <v>0</v>
      </c>
      <c r="BN35" s="59">
        <f t="shared" si="28"/>
        <v>0</v>
      </c>
      <c r="BO35" s="59">
        <f t="shared" si="28"/>
        <v>0</v>
      </c>
      <c r="BP35" s="59">
        <f t="shared" si="28"/>
        <v>0</v>
      </c>
      <c r="BQ35" s="59">
        <f t="shared" si="28"/>
        <v>0</v>
      </c>
      <c r="BR35" s="59">
        <f t="shared" si="28"/>
        <v>0</v>
      </c>
      <c r="BS35" s="59">
        <f t="shared" si="28"/>
        <v>0</v>
      </c>
      <c r="BT35" s="59">
        <f t="shared" ref="BT35:CH35" si="29">BT36+BT40</f>
        <v>0</v>
      </c>
      <c r="BU35" s="59">
        <f t="shared" si="29"/>
        <v>0</v>
      </c>
      <c r="BV35" s="59">
        <f t="shared" si="29"/>
        <v>0</v>
      </c>
      <c r="BW35" s="59">
        <f t="shared" si="29"/>
        <v>0</v>
      </c>
      <c r="BX35" s="59">
        <f t="shared" si="29"/>
        <v>0</v>
      </c>
      <c r="BY35" s="59">
        <f t="shared" si="29"/>
        <v>0</v>
      </c>
      <c r="BZ35" s="59">
        <f t="shared" si="29"/>
        <v>0</v>
      </c>
      <c r="CA35" s="59">
        <f t="shared" si="29"/>
        <v>0</v>
      </c>
      <c r="CB35" s="59">
        <f t="shared" si="29"/>
        <v>0</v>
      </c>
      <c r="CC35" s="59">
        <f t="shared" si="29"/>
        <v>0</v>
      </c>
      <c r="CD35" s="59">
        <f t="shared" si="29"/>
        <v>0</v>
      </c>
      <c r="CE35" s="59">
        <f t="shared" si="29"/>
        <v>0</v>
      </c>
      <c r="CF35" s="59">
        <f t="shared" si="29"/>
        <v>0</v>
      </c>
      <c r="CG35" s="59">
        <f t="shared" si="7"/>
        <v>0</v>
      </c>
      <c r="CH35" s="59">
        <f t="shared" si="7"/>
        <v>0</v>
      </c>
      <c r="CI35" s="59">
        <f t="shared" si="7"/>
        <v>0</v>
      </c>
      <c r="CJ35" s="59">
        <f t="shared" si="7"/>
        <v>0</v>
      </c>
      <c r="CK35" s="59">
        <f t="shared" si="7"/>
        <v>0</v>
      </c>
      <c r="CL35" s="59">
        <f t="shared" si="8"/>
        <v>0</v>
      </c>
      <c r="CM35" s="59">
        <f t="shared" si="8"/>
        <v>0</v>
      </c>
      <c r="CN35" s="59">
        <f t="shared" si="8"/>
        <v>0</v>
      </c>
      <c r="CO35" s="59">
        <f t="shared" si="8"/>
        <v>0</v>
      </c>
      <c r="CP35" s="59">
        <f t="shared" si="8"/>
        <v>0</v>
      </c>
      <c r="CQ35" s="65"/>
      <c r="CS35" s="49"/>
      <c r="CT35" s="53"/>
      <c r="CU35" s="53"/>
    </row>
    <row r="36" spans="1:99" s="51" customFormat="1" ht="63">
      <c r="A36" s="57" t="s">
        <v>84</v>
      </c>
      <c r="B36" s="44" t="s">
        <v>85</v>
      </c>
      <c r="C36" s="57" t="s">
        <v>50</v>
      </c>
      <c r="D36" s="58" t="s">
        <v>50</v>
      </c>
      <c r="E36" s="58" t="s">
        <v>50</v>
      </c>
      <c r="F36" s="58" t="s">
        <v>50</v>
      </c>
      <c r="G36" s="45" t="str">
        <f t="shared" si="3"/>
        <v>нд</v>
      </c>
      <c r="H36" s="59">
        <f t="shared" ref="H36:AL36" si="30">SUM(H37:H39)</f>
        <v>0</v>
      </c>
      <c r="I36" s="59">
        <f t="shared" si="30"/>
        <v>0</v>
      </c>
      <c r="J36" s="58" t="s">
        <v>50</v>
      </c>
      <c r="K36" s="59">
        <f>SUM(K37:K39)</f>
        <v>0</v>
      </c>
      <c r="L36" s="59">
        <f>SUM(L37:L39)</f>
        <v>0</v>
      </c>
      <c r="M36" s="58" t="s">
        <v>50</v>
      </c>
      <c r="N36" s="59">
        <f t="shared" si="30"/>
        <v>0</v>
      </c>
      <c r="O36" s="59">
        <f t="shared" si="30"/>
        <v>0</v>
      </c>
      <c r="P36" s="59" t="s">
        <v>50</v>
      </c>
      <c r="Q36" s="59" t="s">
        <v>50</v>
      </c>
      <c r="R36" s="59" t="s">
        <v>50</v>
      </c>
      <c r="S36" s="59" t="s">
        <v>50</v>
      </c>
      <c r="T36" s="59">
        <f t="shared" si="30"/>
        <v>0</v>
      </c>
      <c r="U36" s="59">
        <f>SUM(U37:U39)</f>
        <v>0</v>
      </c>
      <c r="V36" s="59">
        <f t="shared" si="30"/>
        <v>0</v>
      </c>
      <c r="W36" s="59">
        <f t="shared" si="30"/>
        <v>0</v>
      </c>
      <c r="X36" s="59">
        <f t="shared" si="5"/>
        <v>0</v>
      </c>
      <c r="Y36" s="59">
        <f t="shared" si="30"/>
        <v>0</v>
      </c>
      <c r="Z36" s="59">
        <f t="shared" si="30"/>
        <v>0</v>
      </c>
      <c r="AA36" s="59">
        <f t="shared" si="30"/>
        <v>0</v>
      </c>
      <c r="AB36" s="59">
        <f t="shared" si="30"/>
        <v>0</v>
      </c>
      <c r="AC36" s="59">
        <f t="shared" si="30"/>
        <v>0</v>
      </c>
      <c r="AD36" s="59">
        <f>SUM(AD37:AD39)</f>
        <v>0</v>
      </c>
      <c r="AE36" s="59">
        <f>SUM(AE37:AE39)</f>
        <v>0</v>
      </c>
      <c r="AF36" s="59">
        <f>SUM(AF37:AF39)</f>
        <v>0</v>
      </c>
      <c r="AG36" s="59">
        <f>SUM(AG37:AG39)</f>
        <v>0</v>
      </c>
      <c r="AH36" s="59">
        <f>SUM(AH37:AH39)</f>
        <v>0</v>
      </c>
      <c r="AI36" s="59">
        <f t="shared" si="30"/>
        <v>0</v>
      </c>
      <c r="AJ36" s="59">
        <f t="shared" si="30"/>
        <v>0</v>
      </c>
      <c r="AK36" s="59">
        <f t="shared" si="30"/>
        <v>0</v>
      </c>
      <c r="AL36" s="59">
        <f t="shared" si="30"/>
        <v>0</v>
      </c>
      <c r="AM36" s="59">
        <f t="shared" ref="AM36:CF36" si="31">SUM(AM37:AM39)</f>
        <v>0</v>
      </c>
      <c r="AN36" s="59">
        <f t="shared" si="31"/>
        <v>0</v>
      </c>
      <c r="AO36" s="59">
        <f t="shared" si="31"/>
        <v>0</v>
      </c>
      <c r="AP36" s="59">
        <f t="shared" si="31"/>
        <v>0</v>
      </c>
      <c r="AQ36" s="59">
        <f t="shared" si="31"/>
        <v>0</v>
      </c>
      <c r="AR36" s="59">
        <f t="shared" si="31"/>
        <v>0</v>
      </c>
      <c r="AS36" s="59">
        <f t="shared" si="31"/>
        <v>0</v>
      </c>
      <c r="AT36" s="59">
        <f t="shared" si="31"/>
        <v>0</v>
      </c>
      <c r="AU36" s="59">
        <f t="shared" si="31"/>
        <v>0</v>
      </c>
      <c r="AV36" s="59">
        <f t="shared" si="31"/>
        <v>0</v>
      </c>
      <c r="AW36" s="59">
        <f t="shared" si="31"/>
        <v>0</v>
      </c>
      <c r="AX36" s="59">
        <f t="shared" si="31"/>
        <v>0</v>
      </c>
      <c r="AY36" s="59">
        <f t="shared" si="31"/>
        <v>0</v>
      </c>
      <c r="AZ36" s="59">
        <f t="shared" si="31"/>
        <v>0</v>
      </c>
      <c r="BA36" s="59">
        <f t="shared" si="31"/>
        <v>0</v>
      </c>
      <c r="BB36" s="59">
        <f t="shared" si="31"/>
        <v>0</v>
      </c>
      <c r="BC36" s="59">
        <f t="shared" si="31"/>
        <v>0</v>
      </c>
      <c r="BD36" s="59">
        <f t="shared" si="31"/>
        <v>0</v>
      </c>
      <c r="BE36" s="59">
        <f t="shared" si="31"/>
        <v>0</v>
      </c>
      <c r="BF36" s="59">
        <f t="shared" si="31"/>
        <v>0</v>
      </c>
      <c r="BG36" s="59">
        <f t="shared" si="31"/>
        <v>0</v>
      </c>
      <c r="BH36" s="59">
        <f t="shared" si="31"/>
        <v>0</v>
      </c>
      <c r="BI36" s="59">
        <f t="shared" si="31"/>
        <v>0</v>
      </c>
      <c r="BJ36" s="59">
        <f t="shared" si="31"/>
        <v>0</v>
      </c>
      <c r="BK36" s="59">
        <f t="shared" si="31"/>
        <v>0</v>
      </c>
      <c r="BL36" s="59">
        <f t="shared" si="31"/>
        <v>0</v>
      </c>
      <c r="BM36" s="59">
        <f t="shared" si="31"/>
        <v>0</v>
      </c>
      <c r="BN36" s="59">
        <f t="shared" si="31"/>
        <v>0</v>
      </c>
      <c r="BO36" s="59">
        <f t="shared" si="31"/>
        <v>0</v>
      </c>
      <c r="BP36" s="59">
        <f t="shared" si="31"/>
        <v>0</v>
      </c>
      <c r="BQ36" s="59">
        <f t="shared" si="31"/>
        <v>0</v>
      </c>
      <c r="BR36" s="59">
        <f t="shared" si="31"/>
        <v>0</v>
      </c>
      <c r="BS36" s="59">
        <f t="shared" si="31"/>
        <v>0</v>
      </c>
      <c r="BT36" s="59">
        <f t="shared" si="31"/>
        <v>0</v>
      </c>
      <c r="BU36" s="59">
        <f t="shared" si="31"/>
        <v>0</v>
      </c>
      <c r="BV36" s="59">
        <f t="shared" si="31"/>
        <v>0</v>
      </c>
      <c r="BW36" s="59">
        <f t="shared" si="31"/>
        <v>0</v>
      </c>
      <c r="BX36" s="59">
        <f t="shared" si="31"/>
        <v>0</v>
      </c>
      <c r="BY36" s="59">
        <f t="shared" si="31"/>
        <v>0</v>
      </c>
      <c r="BZ36" s="59">
        <f t="shared" si="31"/>
        <v>0</v>
      </c>
      <c r="CA36" s="59">
        <f t="shared" si="31"/>
        <v>0</v>
      </c>
      <c r="CB36" s="59">
        <f t="shared" si="31"/>
        <v>0</v>
      </c>
      <c r="CC36" s="59">
        <f t="shared" si="31"/>
        <v>0</v>
      </c>
      <c r="CD36" s="59">
        <f t="shared" si="31"/>
        <v>0</v>
      </c>
      <c r="CE36" s="59">
        <f t="shared" si="31"/>
        <v>0</v>
      </c>
      <c r="CF36" s="59">
        <f t="shared" si="31"/>
        <v>0</v>
      </c>
      <c r="CG36" s="59">
        <f t="shared" si="7"/>
        <v>0</v>
      </c>
      <c r="CH36" s="59">
        <f t="shared" si="7"/>
        <v>0</v>
      </c>
      <c r="CI36" s="59">
        <f t="shared" si="7"/>
        <v>0</v>
      </c>
      <c r="CJ36" s="59">
        <f t="shared" si="7"/>
        <v>0</v>
      </c>
      <c r="CK36" s="59">
        <f t="shared" si="7"/>
        <v>0</v>
      </c>
      <c r="CL36" s="59">
        <f t="shared" si="8"/>
        <v>0</v>
      </c>
      <c r="CM36" s="59">
        <f t="shared" si="8"/>
        <v>0</v>
      </c>
      <c r="CN36" s="59">
        <f t="shared" si="8"/>
        <v>0</v>
      </c>
      <c r="CO36" s="59">
        <f t="shared" si="8"/>
        <v>0</v>
      </c>
      <c r="CP36" s="59">
        <f t="shared" si="8"/>
        <v>0</v>
      </c>
      <c r="CQ36" s="65"/>
      <c r="CS36" s="49"/>
      <c r="CT36" s="53"/>
      <c r="CU36" s="53"/>
    </row>
    <row r="37" spans="1:99" s="51" customFormat="1" hidden="1">
      <c r="A37" s="57" t="s">
        <v>86</v>
      </c>
      <c r="B37" s="63"/>
      <c r="C37" s="57"/>
      <c r="D37" s="58"/>
      <c r="E37" s="58"/>
      <c r="F37" s="58"/>
      <c r="G37" s="45">
        <f t="shared" si="3"/>
        <v>0</v>
      </c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>
        <f t="shared" si="5"/>
        <v>0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>
        <f t="shared" si="7"/>
        <v>0</v>
      </c>
      <c r="CH37" s="59">
        <f t="shared" si="7"/>
        <v>0</v>
      </c>
      <c r="CI37" s="59">
        <f t="shared" si="7"/>
        <v>0</v>
      </c>
      <c r="CJ37" s="59">
        <f t="shared" si="7"/>
        <v>0</v>
      </c>
      <c r="CK37" s="59">
        <f t="shared" si="7"/>
        <v>0</v>
      </c>
      <c r="CL37" s="59">
        <f t="shared" si="8"/>
        <v>0</v>
      </c>
      <c r="CM37" s="59">
        <f t="shared" si="8"/>
        <v>0</v>
      </c>
      <c r="CN37" s="59">
        <f t="shared" si="8"/>
        <v>0</v>
      </c>
      <c r="CO37" s="59">
        <f t="shared" si="8"/>
        <v>0</v>
      </c>
      <c r="CP37" s="59">
        <f t="shared" si="8"/>
        <v>0</v>
      </c>
      <c r="CQ37" s="65"/>
      <c r="CS37" s="49"/>
      <c r="CT37" s="53"/>
      <c r="CU37" s="53"/>
    </row>
    <row r="38" spans="1:99" s="51" customFormat="1" hidden="1">
      <c r="A38" s="57" t="s">
        <v>87</v>
      </c>
      <c r="B38" s="63"/>
      <c r="C38" s="57"/>
      <c r="D38" s="58"/>
      <c r="E38" s="58"/>
      <c r="F38" s="58"/>
      <c r="G38" s="45">
        <f t="shared" si="3"/>
        <v>0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>
        <f t="shared" si="5"/>
        <v>0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>
        <f t="shared" si="7"/>
        <v>0</v>
      </c>
      <c r="CH38" s="59">
        <f t="shared" si="7"/>
        <v>0</v>
      </c>
      <c r="CI38" s="59">
        <f t="shared" si="7"/>
        <v>0</v>
      </c>
      <c r="CJ38" s="59">
        <f t="shared" si="7"/>
        <v>0</v>
      </c>
      <c r="CK38" s="59">
        <f t="shared" si="7"/>
        <v>0</v>
      </c>
      <c r="CL38" s="59">
        <f t="shared" si="8"/>
        <v>0</v>
      </c>
      <c r="CM38" s="59">
        <f t="shared" si="8"/>
        <v>0</v>
      </c>
      <c r="CN38" s="59">
        <f t="shared" si="8"/>
        <v>0</v>
      </c>
      <c r="CO38" s="59">
        <f t="shared" si="8"/>
        <v>0</v>
      </c>
      <c r="CP38" s="59">
        <f t="shared" si="8"/>
        <v>0</v>
      </c>
      <c r="CQ38" s="65"/>
      <c r="CS38" s="49"/>
      <c r="CT38" s="53"/>
      <c r="CU38" s="53"/>
    </row>
    <row r="39" spans="1:99" s="51" customFormat="1" hidden="1">
      <c r="A39" s="57" t="s">
        <v>88</v>
      </c>
      <c r="B39" s="44"/>
      <c r="C39" s="57"/>
      <c r="D39" s="58"/>
      <c r="E39" s="58"/>
      <c r="F39" s="58"/>
      <c r="G39" s="45">
        <f t="shared" si="3"/>
        <v>0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>
        <f t="shared" si="5"/>
        <v>0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>
        <f t="shared" si="7"/>
        <v>0</v>
      </c>
      <c r="CH39" s="59">
        <f t="shared" si="7"/>
        <v>0</v>
      </c>
      <c r="CI39" s="59">
        <f t="shared" si="7"/>
        <v>0</v>
      </c>
      <c r="CJ39" s="59">
        <f t="shared" si="7"/>
        <v>0</v>
      </c>
      <c r="CK39" s="59">
        <f t="shared" si="7"/>
        <v>0</v>
      </c>
      <c r="CL39" s="59">
        <f t="shared" si="8"/>
        <v>0</v>
      </c>
      <c r="CM39" s="59">
        <f t="shared" si="8"/>
        <v>0</v>
      </c>
      <c r="CN39" s="59">
        <f t="shared" si="8"/>
        <v>0</v>
      </c>
      <c r="CO39" s="59">
        <f t="shared" si="8"/>
        <v>0</v>
      </c>
      <c r="CP39" s="59">
        <f t="shared" si="8"/>
        <v>0</v>
      </c>
      <c r="CQ39" s="65"/>
      <c r="CS39" s="49"/>
      <c r="CT39" s="53"/>
      <c r="CU39" s="53"/>
    </row>
    <row r="40" spans="1:99" s="51" customFormat="1" ht="47.25">
      <c r="A40" s="57" t="s">
        <v>89</v>
      </c>
      <c r="B40" s="44" t="s">
        <v>90</v>
      </c>
      <c r="C40" s="58" t="s">
        <v>50</v>
      </c>
      <c r="D40" s="58" t="s">
        <v>50</v>
      </c>
      <c r="E40" s="58" t="s">
        <v>50</v>
      </c>
      <c r="F40" s="58" t="s">
        <v>50</v>
      </c>
      <c r="G40" s="45" t="str">
        <f t="shared" si="3"/>
        <v>нд</v>
      </c>
      <c r="H40" s="59">
        <f t="shared" ref="H40:BS40" si="32">SUM(H41:H43)</f>
        <v>0</v>
      </c>
      <c r="I40" s="59">
        <f t="shared" si="32"/>
        <v>0</v>
      </c>
      <c r="J40" s="58" t="s">
        <v>50</v>
      </c>
      <c r="K40" s="59">
        <f>SUM(K41:K43)</f>
        <v>0</v>
      </c>
      <c r="L40" s="59">
        <f>SUM(L41:L43)</f>
        <v>0</v>
      </c>
      <c r="M40" s="58" t="s">
        <v>50</v>
      </c>
      <c r="N40" s="59">
        <f t="shared" si="32"/>
        <v>0</v>
      </c>
      <c r="O40" s="59">
        <f t="shared" si="32"/>
        <v>0</v>
      </c>
      <c r="P40" s="59" t="s">
        <v>50</v>
      </c>
      <c r="Q40" s="59" t="s">
        <v>50</v>
      </c>
      <c r="R40" s="59" t="s">
        <v>50</v>
      </c>
      <c r="S40" s="59" t="s">
        <v>50</v>
      </c>
      <c r="T40" s="59">
        <f t="shared" si="32"/>
        <v>0</v>
      </c>
      <c r="U40" s="59">
        <f>SUM(U41:U43)</f>
        <v>0</v>
      </c>
      <c r="V40" s="59">
        <f t="shared" si="32"/>
        <v>0</v>
      </c>
      <c r="W40" s="59">
        <f t="shared" si="32"/>
        <v>0</v>
      </c>
      <c r="X40" s="59">
        <f t="shared" si="5"/>
        <v>0</v>
      </c>
      <c r="Y40" s="59">
        <f t="shared" si="32"/>
        <v>0</v>
      </c>
      <c r="Z40" s="59">
        <f t="shared" si="32"/>
        <v>0</v>
      </c>
      <c r="AA40" s="59">
        <f t="shared" si="32"/>
        <v>0</v>
      </c>
      <c r="AB40" s="59">
        <f t="shared" si="32"/>
        <v>0</v>
      </c>
      <c r="AC40" s="59">
        <f t="shared" si="32"/>
        <v>0</v>
      </c>
      <c r="AD40" s="59">
        <f>SUM(AD41:AD43)</f>
        <v>0</v>
      </c>
      <c r="AE40" s="59">
        <f>SUM(AE41:AE43)</f>
        <v>0</v>
      </c>
      <c r="AF40" s="59">
        <f>SUM(AF41:AF43)</f>
        <v>0</v>
      </c>
      <c r="AG40" s="59">
        <f>SUM(AG41:AG43)</f>
        <v>0</v>
      </c>
      <c r="AH40" s="59">
        <f>SUM(AH41:AH43)</f>
        <v>0</v>
      </c>
      <c r="AI40" s="59">
        <f t="shared" si="32"/>
        <v>0</v>
      </c>
      <c r="AJ40" s="59">
        <f t="shared" si="32"/>
        <v>0</v>
      </c>
      <c r="AK40" s="59">
        <f t="shared" si="32"/>
        <v>0</v>
      </c>
      <c r="AL40" s="59">
        <f t="shared" si="32"/>
        <v>0</v>
      </c>
      <c r="AM40" s="59">
        <f t="shared" si="32"/>
        <v>0</v>
      </c>
      <c r="AN40" s="59">
        <f>SUM(AN41:AN43)</f>
        <v>0</v>
      </c>
      <c r="AO40" s="59">
        <f>SUM(AO41:AO43)</f>
        <v>0</v>
      </c>
      <c r="AP40" s="59">
        <f>SUM(AP41:AP43)</f>
        <v>0</v>
      </c>
      <c r="AQ40" s="59">
        <f>SUM(AQ41:AQ43)</f>
        <v>0</v>
      </c>
      <c r="AR40" s="59">
        <f>SUM(AR41:AR43)</f>
        <v>0</v>
      </c>
      <c r="AS40" s="59">
        <f t="shared" si="32"/>
        <v>0</v>
      </c>
      <c r="AT40" s="59">
        <f t="shared" si="32"/>
        <v>0</v>
      </c>
      <c r="AU40" s="59">
        <f t="shared" si="32"/>
        <v>0</v>
      </c>
      <c r="AV40" s="59">
        <f t="shared" si="32"/>
        <v>0</v>
      </c>
      <c r="AW40" s="59">
        <f t="shared" si="32"/>
        <v>0</v>
      </c>
      <c r="AX40" s="59">
        <f>SUM(AX41:AX43)</f>
        <v>0</v>
      </c>
      <c r="AY40" s="59">
        <f>SUM(AY41:AY43)</f>
        <v>0</v>
      </c>
      <c r="AZ40" s="59">
        <f>SUM(AZ41:AZ43)</f>
        <v>0</v>
      </c>
      <c r="BA40" s="59">
        <f>SUM(BA41:BA43)</f>
        <v>0</v>
      </c>
      <c r="BB40" s="59">
        <f>SUM(BB41:BB43)</f>
        <v>0</v>
      </c>
      <c r="BC40" s="59">
        <f t="shared" si="32"/>
        <v>0</v>
      </c>
      <c r="BD40" s="59">
        <f t="shared" si="32"/>
        <v>0</v>
      </c>
      <c r="BE40" s="59">
        <f t="shared" si="32"/>
        <v>0</v>
      </c>
      <c r="BF40" s="59">
        <f t="shared" si="32"/>
        <v>0</v>
      </c>
      <c r="BG40" s="59">
        <f t="shared" si="32"/>
        <v>0</v>
      </c>
      <c r="BH40" s="59">
        <f>SUM(BH41:BH43)</f>
        <v>0</v>
      </c>
      <c r="BI40" s="59">
        <f>SUM(BI41:BI43)</f>
        <v>0</v>
      </c>
      <c r="BJ40" s="59">
        <f>SUM(BJ41:BJ43)</f>
        <v>0</v>
      </c>
      <c r="BK40" s="59">
        <f>SUM(BK41:BK43)</f>
        <v>0</v>
      </c>
      <c r="BL40" s="59">
        <f>SUM(BL41:BL43)</f>
        <v>0</v>
      </c>
      <c r="BM40" s="59">
        <f t="shared" si="32"/>
        <v>0</v>
      </c>
      <c r="BN40" s="59">
        <f t="shared" si="32"/>
        <v>0</v>
      </c>
      <c r="BO40" s="59">
        <f t="shared" si="32"/>
        <v>0</v>
      </c>
      <c r="BP40" s="59">
        <f t="shared" si="32"/>
        <v>0</v>
      </c>
      <c r="BQ40" s="59">
        <f t="shared" si="32"/>
        <v>0</v>
      </c>
      <c r="BR40" s="59">
        <f t="shared" si="32"/>
        <v>0</v>
      </c>
      <c r="BS40" s="59">
        <f t="shared" si="32"/>
        <v>0</v>
      </c>
      <c r="BT40" s="59">
        <f t="shared" ref="BT40:CH40" si="33">SUM(BT41:BT43)</f>
        <v>0</v>
      </c>
      <c r="BU40" s="59">
        <f t="shared" si="33"/>
        <v>0</v>
      </c>
      <c r="BV40" s="59">
        <f t="shared" si="33"/>
        <v>0</v>
      </c>
      <c r="BW40" s="59">
        <f t="shared" si="33"/>
        <v>0</v>
      </c>
      <c r="BX40" s="59">
        <f t="shared" si="33"/>
        <v>0</v>
      </c>
      <c r="BY40" s="59">
        <f t="shared" si="33"/>
        <v>0</v>
      </c>
      <c r="BZ40" s="59">
        <f t="shared" si="33"/>
        <v>0</v>
      </c>
      <c r="CA40" s="59">
        <f t="shared" si="33"/>
        <v>0</v>
      </c>
      <c r="CB40" s="59">
        <f t="shared" si="33"/>
        <v>0</v>
      </c>
      <c r="CC40" s="59">
        <f t="shared" si="33"/>
        <v>0</v>
      </c>
      <c r="CD40" s="59">
        <f t="shared" si="33"/>
        <v>0</v>
      </c>
      <c r="CE40" s="59">
        <f t="shared" si="33"/>
        <v>0</v>
      </c>
      <c r="CF40" s="59">
        <f t="shared" si="33"/>
        <v>0</v>
      </c>
      <c r="CG40" s="59">
        <f t="shared" si="7"/>
        <v>0</v>
      </c>
      <c r="CH40" s="59">
        <f t="shared" si="7"/>
        <v>0</v>
      </c>
      <c r="CI40" s="59">
        <f t="shared" si="7"/>
        <v>0</v>
      </c>
      <c r="CJ40" s="59">
        <f t="shared" si="7"/>
        <v>0</v>
      </c>
      <c r="CK40" s="59">
        <f t="shared" si="7"/>
        <v>0</v>
      </c>
      <c r="CL40" s="59">
        <f t="shared" si="8"/>
        <v>0</v>
      </c>
      <c r="CM40" s="59">
        <f t="shared" si="8"/>
        <v>0</v>
      </c>
      <c r="CN40" s="59">
        <f t="shared" si="8"/>
        <v>0</v>
      </c>
      <c r="CO40" s="59">
        <f t="shared" si="8"/>
        <v>0</v>
      </c>
      <c r="CP40" s="59">
        <f t="shared" si="8"/>
        <v>0</v>
      </c>
      <c r="CQ40" s="65"/>
      <c r="CS40" s="49"/>
      <c r="CT40" s="53"/>
      <c r="CU40" s="53"/>
    </row>
    <row r="41" spans="1:99" s="51" customFormat="1" hidden="1">
      <c r="A41" s="57" t="s">
        <v>91</v>
      </c>
      <c r="B41" s="63"/>
      <c r="C41" s="57"/>
      <c r="D41" s="58"/>
      <c r="E41" s="58"/>
      <c r="F41" s="58"/>
      <c r="G41" s="45">
        <f t="shared" si="3"/>
        <v>0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>
        <f t="shared" si="5"/>
        <v>0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>
        <f t="shared" si="7"/>
        <v>0</v>
      </c>
      <c r="CH41" s="59">
        <f t="shared" si="7"/>
        <v>0</v>
      </c>
      <c r="CI41" s="59">
        <f t="shared" si="7"/>
        <v>0</v>
      </c>
      <c r="CJ41" s="59">
        <f t="shared" si="7"/>
        <v>0</v>
      </c>
      <c r="CK41" s="59">
        <f t="shared" si="7"/>
        <v>0</v>
      </c>
      <c r="CL41" s="59">
        <f t="shared" si="8"/>
        <v>0</v>
      </c>
      <c r="CM41" s="59">
        <f t="shared" si="8"/>
        <v>0</v>
      </c>
      <c r="CN41" s="59">
        <f t="shared" si="8"/>
        <v>0</v>
      </c>
      <c r="CO41" s="59">
        <f t="shared" si="8"/>
        <v>0</v>
      </c>
      <c r="CP41" s="59">
        <f t="shared" si="8"/>
        <v>0</v>
      </c>
      <c r="CQ41" s="65"/>
      <c r="CS41" s="49"/>
      <c r="CT41" s="53"/>
      <c r="CU41" s="53"/>
    </row>
    <row r="42" spans="1:99" s="51" customFormat="1" hidden="1">
      <c r="A42" s="57" t="s">
        <v>92</v>
      </c>
      <c r="B42" s="63"/>
      <c r="C42" s="57"/>
      <c r="D42" s="58"/>
      <c r="E42" s="58"/>
      <c r="F42" s="58"/>
      <c r="G42" s="45">
        <f t="shared" si="3"/>
        <v>0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>
        <f t="shared" si="5"/>
        <v>0</v>
      </c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>
        <f t="shared" si="7"/>
        <v>0</v>
      </c>
      <c r="CH42" s="46">
        <f t="shared" si="7"/>
        <v>0</v>
      </c>
      <c r="CI42" s="46">
        <f t="shared" si="7"/>
        <v>0</v>
      </c>
      <c r="CJ42" s="46">
        <f t="shared" si="7"/>
        <v>0</v>
      </c>
      <c r="CK42" s="46">
        <f t="shared" si="7"/>
        <v>0</v>
      </c>
      <c r="CL42" s="46">
        <f t="shared" si="8"/>
        <v>0</v>
      </c>
      <c r="CM42" s="46">
        <f t="shared" si="8"/>
        <v>0</v>
      </c>
      <c r="CN42" s="46">
        <f t="shared" si="8"/>
        <v>0</v>
      </c>
      <c r="CO42" s="46">
        <f t="shared" si="8"/>
        <v>0</v>
      </c>
      <c r="CP42" s="46">
        <f t="shared" si="8"/>
        <v>0</v>
      </c>
      <c r="CQ42" s="68"/>
      <c r="CS42" s="49"/>
      <c r="CT42" s="53"/>
      <c r="CU42" s="53"/>
    </row>
    <row r="43" spans="1:99" s="51" customFormat="1" hidden="1">
      <c r="A43" s="57" t="s">
        <v>93</v>
      </c>
      <c r="B43" s="44"/>
      <c r="C43" s="57"/>
      <c r="D43" s="58"/>
      <c r="E43" s="58"/>
      <c r="F43" s="58"/>
      <c r="G43" s="45">
        <f t="shared" si="3"/>
        <v>0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>
        <f t="shared" si="5"/>
        <v>0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>
        <f t="shared" si="7"/>
        <v>0</v>
      </c>
      <c r="CH43" s="59">
        <f t="shared" si="7"/>
        <v>0</v>
      </c>
      <c r="CI43" s="59">
        <f t="shared" si="7"/>
        <v>0</v>
      </c>
      <c r="CJ43" s="59">
        <f t="shared" si="7"/>
        <v>0</v>
      </c>
      <c r="CK43" s="59">
        <f t="shared" si="7"/>
        <v>0</v>
      </c>
      <c r="CL43" s="59">
        <f t="shared" si="8"/>
        <v>0</v>
      </c>
      <c r="CM43" s="59">
        <f t="shared" si="8"/>
        <v>0</v>
      </c>
      <c r="CN43" s="59">
        <f t="shared" si="8"/>
        <v>0</v>
      </c>
      <c r="CO43" s="59">
        <f t="shared" si="8"/>
        <v>0</v>
      </c>
      <c r="CP43" s="59">
        <f t="shared" si="8"/>
        <v>0</v>
      </c>
      <c r="CQ43" s="65"/>
      <c r="CS43" s="49"/>
      <c r="CT43" s="53"/>
      <c r="CU43" s="53"/>
    </row>
    <row r="44" spans="1:99" s="51" customFormat="1" ht="47.25">
      <c r="A44" s="57" t="s">
        <v>94</v>
      </c>
      <c r="B44" s="44" t="s">
        <v>95</v>
      </c>
      <c r="C44" s="57" t="s">
        <v>50</v>
      </c>
      <c r="D44" s="58" t="s">
        <v>50</v>
      </c>
      <c r="E44" s="58" t="s">
        <v>50</v>
      </c>
      <c r="F44" s="58" t="s">
        <v>50</v>
      </c>
      <c r="G44" s="45" t="str">
        <f t="shared" si="3"/>
        <v>нд</v>
      </c>
      <c r="H44" s="59">
        <f>H46+H50+H54</f>
        <v>0</v>
      </c>
      <c r="I44" s="59">
        <f>I46+I50+I54</f>
        <v>0</v>
      </c>
      <c r="J44" s="58" t="s">
        <v>50</v>
      </c>
      <c r="K44" s="59">
        <f>K46+K50+K54</f>
        <v>0</v>
      </c>
      <c r="L44" s="59">
        <f>L46+L50+L54</f>
        <v>0</v>
      </c>
      <c r="M44" s="58" t="s">
        <v>50</v>
      </c>
      <c r="N44" s="59">
        <f>N46+N50+N54</f>
        <v>0</v>
      </c>
      <c r="O44" s="59">
        <f>O46+O50+O54</f>
        <v>0</v>
      </c>
      <c r="P44" s="59" t="s">
        <v>50</v>
      </c>
      <c r="Q44" s="59" t="s">
        <v>50</v>
      </c>
      <c r="R44" s="59" t="s">
        <v>50</v>
      </c>
      <c r="S44" s="59" t="s">
        <v>50</v>
      </c>
      <c r="T44" s="59">
        <f>T46+T50+T54</f>
        <v>0</v>
      </c>
      <c r="U44" s="59">
        <f>U46+U50+U54</f>
        <v>0</v>
      </c>
      <c r="V44" s="59">
        <f>V46+V50+V54</f>
        <v>0</v>
      </c>
      <c r="W44" s="59">
        <f>W46+W50+W54</f>
        <v>0</v>
      </c>
      <c r="X44" s="59">
        <f t="shared" si="5"/>
        <v>0</v>
      </c>
      <c r="Y44" s="59">
        <f t="shared" ref="Y44:CF44" si="34">Y46+Y50+Y54</f>
        <v>0</v>
      </c>
      <c r="Z44" s="59">
        <f t="shared" si="34"/>
        <v>0</v>
      </c>
      <c r="AA44" s="59">
        <f t="shared" si="34"/>
        <v>0</v>
      </c>
      <c r="AB44" s="59">
        <f t="shared" si="34"/>
        <v>0</v>
      </c>
      <c r="AC44" s="59">
        <f t="shared" si="34"/>
        <v>0</v>
      </c>
      <c r="AD44" s="59">
        <f t="shared" si="34"/>
        <v>0</v>
      </c>
      <c r="AE44" s="59">
        <f t="shared" si="34"/>
        <v>0</v>
      </c>
      <c r="AF44" s="59">
        <f t="shared" si="34"/>
        <v>0</v>
      </c>
      <c r="AG44" s="59">
        <f t="shared" si="34"/>
        <v>0</v>
      </c>
      <c r="AH44" s="59">
        <f t="shared" si="34"/>
        <v>0</v>
      </c>
      <c r="AI44" s="59">
        <f t="shared" si="34"/>
        <v>0</v>
      </c>
      <c r="AJ44" s="59">
        <f t="shared" si="34"/>
        <v>0</v>
      </c>
      <c r="AK44" s="59">
        <f t="shared" si="34"/>
        <v>0</v>
      </c>
      <c r="AL44" s="59">
        <f t="shared" si="34"/>
        <v>0</v>
      </c>
      <c r="AM44" s="59">
        <f t="shared" si="34"/>
        <v>0</v>
      </c>
      <c r="AN44" s="59">
        <f t="shared" si="34"/>
        <v>0</v>
      </c>
      <c r="AO44" s="59">
        <f t="shared" si="34"/>
        <v>0</v>
      </c>
      <c r="AP44" s="59">
        <f t="shared" si="34"/>
        <v>0</v>
      </c>
      <c r="AQ44" s="59">
        <f t="shared" si="34"/>
        <v>0</v>
      </c>
      <c r="AR44" s="59">
        <f t="shared" si="34"/>
        <v>0</v>
      </c>
      <c r="AS44" s="59">
        <f t="shared" si="34"/>
        <v>0</v>
      </c>
      <c r="AT44" s="59">
        <f t="shared" si="34"/>
        <v>0</v>
      </c>
      <c r="AU44" s="59">
        <f t="shared" si="34"/>
        <v>0</v>
      </c>
      <c r="AV44" s="59">
        <f t="shared" si="34"/>
        <v>0</v>
      </c>
      <c r="AW44" s="59">
        <f t="shared" si="34"/>
        <v>0</v>
      </c>
      <c r="AX44" s="59">
        <f t="shared" si="34"/>
        <v>0</v>
      </c>
      <c r="AY44" s="59">
        <f t="shared" si="34"/>
        <v>0</v>
      </c>
      <c r="AZ44" s="59">
        <f t="shared" si="34"/>
        <v>0</v>
      </c>
      <c r="BA44" s="59">
        <f t="shared" si="34"/>
        <v>0</v>
      </c>
      <c r="BB44" s="59">
        <f t="shared" si="34"/>
        <v>0</v>
      </c>
      <c r="BC44" s="59">
        <f t="shared" si="34"/>
        <v>0</v>
      </c>
      <c r="BD44" s="59">
        <f t="shared" si="34"/>
        <v>0</v>
      </c>
      <c r="BE44" s="59">
        <f t="shared" si="34"/>
        <v>0</v>
      </c>
      <c r="BF44" s="59">
        <f t="shared" si="34"/>
        <v>0</v>
      </c>
      <c r="BG44" s="59">
        <f t="shared" si="34"/>
        <v>0</v>
      </c>
      <c r="BH44" s="59">
        <f t="shared" si="34"/>
        <v>0</v>
      </c>
      <c r="BI44" s="59">
        <f t="shared" si="34"/>
        <v>0</v>
      </c>
      <c r="BJ44" s="59">
        <f t="shared" si="34"/>
        <v>0</v>
      </c>
      <c r="BK44" s="59">
        <f t="shared" si="34"/>
        <v>0</v>
      </c>
      <c r="BL44" s="59">
        <f t="shared" si="34"/>
        <v>0</v>
      </c>
      <c r="BM44" s="59">
        <f t="shared" si="34"/>
        <v>0</v>
      </c>
      <c r="BN44" s="59">
        <f t="shared" si="34"/>
        <v>0</v>
      </c>
      <c r="BO44" s="59">
        <f t="shared" si="34"/>
        <v>0</v>
      </c>
      <c r="BP44" s="59">
        <f t="shared" si="34"/>
        <v>0</v>
      </c>
      <c r="BQ44" s="59">
        <f t="shared" si="34"/>
        <v>0</v>
      </c>
      <c r="BR44" s="59">
        <f t="shared" si="34"/>
        <v>0</v>
      </c>
      <c r="BS44" s="59">
        <f t="shared" si="34"/>
        <v>0</v>
      </c>
      <c r="BT44" s="59">
        <f t="shared" si="34"/>
        <v>0</v>
      </c>
      <c r="BU44" s="59">
        <f t="shared" si="34"/>
        <v>0</v>
      </c>
      <c r="BV44" s="59">
        <f t="shared" si="34"/>
        <v>0</v>
      </c>
      <c r="BW44" s="59">
        <f t="shared" si="34"/>
        <v>0</v>
      </c>
      <c r="BX44" s="59">
        <f t="shared" si="34"/>
        <v>0</v>
      </c>
      <c r="BY44" s="59">
        <f t="shared" si="34"/>
        <v>0</v>
      </c>
      <c r="BZ44" s="59">
        <f t="shared" si="34"/>
        <v>0</v>
      </c>
      <c r="CA44" s="59">
        <f t="shared" si="34"/>
        <v>0</v>
      </c>
      <c r="CB44" s="59">
        <f t="shared" si="34"/>
        <v>0</v>
      </c>
      <c r="CC44" s="59">
        <f t="shared" si="34"/>
        <v>0</v>
      </c>
      <c r="CD44" s="59">
        <f t="shared" si="34"/>
        <v>0</v>
      </c>
      <c r="CE44" s="59">
        <f t="shared" si="34"/>
        <v>0</v>
      </c>
      <c r="CF44" s="59">
        <f t="shared" si="34"/>
        <v>0</v>
      </c>
      <c r="CG44" s="59">
        <f t="shared" si="7"/>
        <v>0</v>
      </c>
      <c r="CH44" s="59">
        <f t="shared" si="7"/>
        <v>0</v>
      </c>
      <c r="CI44" s="59">
        <f t="shared" si="7"/>
        <v>0</v>
      </c>
      <c r="CJ44" s="59">
        <f t="shared" si="7"/>
        <v>0</v>
      </c>
      <c r="CK44" s="59">
        <f t="shared" si="7"/>
        <v>0</v>
      </c>
      <c r="CL44" s="59">
        <f t="shared" si="8"/>
        <v>0</v>
      </c>
      <c r="CM44" s="59">
        <f t="shared" si="8"/>
        <v>0</v>
      </c>
      <c r="CN44" s="59">
        <f t="shared" si="8"/>
        <v>0</v>
      </c>
      <c r="CO44" s="59">
        <f t="shared" si="8"/>
        <v>0</v>
      </c>
      <c r="CP44" s="59">
        <f t="shared" si="8"/>
        <v>0</v>
      </c>
      <c r="CQ44" s="65"/>
      <c r="CS44" s="49"/>
      <c r="CT44" s="53"/>
      <c r="CU44" s="53"/>
    </row>
    <row r="45" spans="1:99" s="51" customFormat="1" ht="31.5">
      <c r="A45" s="57" t="s">
        <v>96</v>
      </c>
      <c r="B45" s="44" t="s">
        <v>97</v>
      </c>
      <c r="C45" s="58" t="s">
        <v>50</v>
      </c>
      <c r="D45" s="58" t="s">
        <v>50</v>
      </c>
      <c r="E45" s="58" t="s">
        <v>50</v>
      </c>
      <c r="F45" s="58" t="s">
        <v>50</v>
      </c>
      <c r="G45" s="45" t="str">
        <f t="shared" si="3"/>
        <v>нд</v>
      </c>
      <c r="H45" s="59">
        <v>0</v>
      </c>
      <c r="I45" s="59">
        <v>0</v>
      </c>
      <c r="J45" s="58" t="s">
        <v>50</v>
      </c>
      <c r="K45" s="59">
        <v>0</v>
      </c>
      <c r="L45" s="59">
        <v>0</v>
      </c>
      <c r="M45" s="58" t="s">
        <v>50</v>
      </c>
      <c r="N45" s="59">
        <v>0</v>
      </c>
      <c r="O45" s="59">
        <v>0</v>
      </c>
      <c r="P45" s="59" t="s">
        <v>50</v>
      </c>
      <c r="Q45" s="59" t="s">
        <v>50</v>
      </c>
      <c r="R45" s="59" t="s">
        <v>50</v>
      </c>
      <c r="S45" s="59" t="s">
        <v>50</v>
      </c>
      <c r="T45" s="59">
        <v>0</v>
      </c>
      <c r="U45" s="59">
        <v>0</v>
      </c>
      <c r="V45" s="59">
        <v>0</v>
      </c>
      <c r="W45" s="59">
        <v>0</v>
      </c>
      <c r="X45" s="59">
        <f t="shared" si="5"/>
        <v>0</v>
      </c>
      <c r="Y45" s="59">
        <v>0</v>
      </c>
      <c r="Z45" s="59">
        <v>0</v>
      </c>
      <c r="AA45" s="59">
        <v>0</v>
      </c>
      <c r="AB45" s="59">
        <v>0</v>
      </c>
      <c r="AC45" s="59">
        <v>0</v>
      </c>
      <c r="AD45" s="59">
        <v>0</v>
      </c>
      <c r="AE45" s="59">
        <v>0</v>
      </c>
      <c r="AF45" s="59">
        <v>0</v>
      </c>
      <c r="AG45" s="59">
        <v>0</v>
      </c>
      <c r="AH45" s="59">
        <v>0</v>
      </c>
      <c r="AI45" s="59">
        <v>0</v>
      </c>
      <c r="AJ45" s="59">
        <v>0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9">
        <v>0</v>
      </c>
      <c r="AR45" s="59">
        <v>0</v>
      </c>
      <c r="AS45" s="59">
        <v>0</v>
      </c>
      <c r="AT45" s="59">
        <v>0</v>
      </c>
      <c r="AU45" s="59">
        <v>0</v>
      </c>
      <c r="AV45" s="59">
        <v>0</v>
      </c>
      <c r="AW45" s="59">
        <v>0</v>
      </c>
      <c r="AX45" s="59">
        <v>0</v>
      </c>
      <c r="AY45" s="59">
        <v>0</v>
      </c>
      <c r="AZ45" s="59">
        <v>0</v>
      </c>
      <c r="BA45" s="59">
        <v>0</v>
      </c>
      <c r="BB45" s="59">
        <v>0</v>
      </c>
      <c r="BC45" s="59">
        <v>0</v>
      </c>
      <c r="BD45" s="59">
        <v>0</v>
      </c>
      <c r="BE45" s="59">
        <v>0</v>
      </c>
      <c r="BF45" s="59">
        <v>0</v>
      </c>
      <c r="BG45" s="59">
        <v>0</v>
      </c>
      <c r="BH45" s="59">
        <v>0</v>
      </c>
      <c r="BI45" s="59">
        <v>0</v>
      </c>
      <c r="BJ45" s="59">
        <v>0</v>
      </c>
      <c r="BK45" s="59">
        <v>0</v>
      </c>
      <c r="BL45" s="59">
        <v>0</v>
      </c>
      <c r="BM45" s="59">
        <v>0</v>
      </c>
      <c r="BN45" s="59">
        <v>0</v>
      </c>
      <c r="BO45" s="59">
        <v>0</v>
      </c>
      <c r="BP45" s="59">
        <v>0</v>
      </c>
      <c r="BQ45" s="59">
        <v>0</v>
      </c>
      <c r="BR45" s="59">
        <v>0</v>
      </c>
      <c r="BS45" s="59">
        <v>0</v>
      </c>
      <c r="BT45" s="59">
        <v>0</v>
      </c>
      <c r="BU45" s="59">
        <v>0</v>
      </c>
      <c r="BV45" s="59">
        <v>0</v>
      </c>
      <c r="BW45" s="59">
        <v>0</v>
      </c>
      <c r="BX45" s="59">
        <v>0</v>
      </c>
      <c r="BY45" s="59">
        <v>0</v>
      </c>
      <c r="BZ45" s="59">
        <v>0</v>
      </c>
      <c r="CA45" s="59">
        <v>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f t="shared" si="7"/>
        <v>0</v>
      </c>
      <c r="CH45" s="59">
        <f t="shared" si="7"/>
        <v>0</v>
      </c>
      <c r="CI45" s="59">
        <f t="shared" si="7"/>
        <v>0</v>
      </c>
      <c r="CJ45" s="59">
        <f t="shared" si="7"/>
        <v>0</v>
      </c>
      <c r="CK45" s="59">
        <f t="shared" si="7"/>
        <v>0</v>
      </c>
      <c r="CL45" s="59">
        <f t="shared" si="8"/>
        <v>0</v>
      </c>
      <c r="CM45" s="59">
        <f t="shared" si="8"/>
        <v>0</v>
      </c>
      <c r="CN45" s="59">
        <f t="shared" si="8"/>
        <v>0</v>
      </c>
      <c r="CO45" s="59">
        <f t="shared" si="8"/>
        <v>0</v>
      </c>
      <c r="CP45" s="59">
        <f t="shared" si="8"/>
        <v>0</v>
      </c>
      <c r="CQ45" s="65"/>
      <c r="CS45" s="49"/>
      <c r="CT45" s="53"/>
      <c r="CU45" s="53"/>
    </row>
    <row r="46" spans="1:99" s="51" customFormat="1" ht="110.25">
      <c r="A46" s="57" t="s">
        <v>96</v>
      </c>
      <c r="B46" s="44" t="s">
        <v>98</v>
      </c>
      <c r="C46" s="58" t="s">
        <v>50</v>
      </c>
      <c r="D46" s="58" t="s">
        <v>50</v>
      </c>
      <c r="E46" s="58" t="s">
        <v>50</v>
      </c>
      <c r="F46" s="58" t="s">
        <v>50</v>
      </c>
      <c r="G46" s="45" t="str">
        <f t="shared" si="3"/>
        <v>нд</v>
      </c>
      <c r="H46" s="59">
        <v>0</v>
      </c>
      <c r="I46" s="59">
        <v>0</v>
      </c>
      <c r="J46" s="58" t="s">
        <v>50</v>
      </c>
      <c r="K46" s="59">
        <v>0</v>
      </c>
      <c r="L46" s="59">
        <v>0</v>
      </c>
      <c r="M46" s="58" t="s">
        <v>50</v>
      </c>
      <c r="N46" s="59">
        <v>0</v>
      </c>
      <c r="O46" s="59">
        <v>0</v>
      </c>
      <c r="P46" s="59" t="s">
        <v>50</v>
      </c>
      <c r="Q46" s="59" t="s">
        <v>50</v>
      </c>
      <c r="R46" s="59" t="s">
        <v>50</v>
      </c>
      <c r="S46" s="59" t="s">
        <v>50</v>
      </c>
      <c r="T46" s="59">
        <v>0</v>
      </c>
      <c r="U46" s="59">
        <v>0</v>
      </c>
      <c r="V46" s="59">
        <v>0</v>
      </c>
      <c r="W46" s="59">
        <v>0</v>
      </c>
      <c r="X46" s="59">
        <f t="shared" si="5"/>
        <v>0</v>
      </c>
      <c r="Y46" s="59">
        <v>0</v>
      </c>
      <c r="Z46" s="59">
        <v>0</v>
      </c>
      <c r="AA46" s="59">
        <v>0</v>
      </c>
      <c r="AB46" s="59">
        <v>0</v>
      </c>
      <c r="AC46" s="59">
        <v>0</v>
      </c>
      <c r="AD46" s="59">
        <v>0</v>
      </c>
      <c r="AE46" s="59">
        <v>0</v>
      </c>
      <c r="AF46" s="59">
        <v>0</v>
      </c>
      <c r="AG46" s="59">
        <v>0</v>
      </c>
      <c r="AH46" s="59">
        <v>0</v>
      </c>
      <c r="AI46" s="59">
        <v>0</v>
      </c>
      <c r="AJ46" s="59">
        <v>0</v>
      </c>
      <c r="AK46" s="59">
        <v>0</v>
      </c>
      <c r="AL46" s="59">
        <v>0</v>
      </c>
      <c r="AM46" s="59">
        <v>0</v>
      </c>
      <c r="AN46" s="59">
        <v>0</v>
      </c>
      <c r="AO46" s="59">
        <v>0</v>
      </c>
      <c r="AP46" s="59">
        <v>0</v>
      </c>
      <c r="AQ46" s="59">
        <v>0</v>
      </c>
      <c r="AR46" s="59">
        <v>0</v>
      </c>
      <c r="AS46" s="59">
        <v>0</v>
      </c>
      <c r="AT46" s="59">
        <v>0</v>
      </c>
      <c r="AU46" s="59">
        <v>0</v>
      </c>
      <c r="AV46" s="59">
        <v>0</v>
      </c>
      <c r="AW46" s="59">
        <v>0</v>
      </c>
      <c r="AX46" s="59">
        <v>0</v>
      </c>
      <c r="AY46" s="59">
        <v>0</v>
      </c>
      <c r="AZ46" s="59">
        <v>0</v>
      </c>
      <c r="BA46" s="59">
        <v>0</v>
      </c>
      <c r="BB46" s="59">
        <v>0</v>
      </c>
      <c r="BC46" s="59">
        <v>0</v>
      </c>
      <c r="BD46" s="59">
        <v>0</v>
      </c>
      <c r="BE46" s="59">
        <v>0</v>
      </c>
      <c r="BF46" s="59">
        <v>0</v>
      </c>
      <c r="BG46" s="59">
        <v>0</v>
      </c>
      <c r="BH46" s="59">
        <v>0</v>
      </c>
      <c r="BI46" s="59">
        <v>0</v>
      </c>
      <c r="BJ46" s="59">
        <v>0</v>
      </c>
      <c r="BK46" s="59">
        <v>0</v>
      </c>
      <c r="BL46" s="59">
        <v>0</v>
      </c>
      <c r="BM46" s="59">
        <v>0</v>
      </c>
      <c r="BN46" s="59">
        <v>0</v>
      </c>
      <c r="BO46" s="59">
        <v>0</v>
      </c>
      <c r="BP46" s="59">
        <v>0</v>
      </c>
      <c r="BQ46" s="59">
        <v>0</v>
      </c>
      <c r="BR46" s="59">
        <v>0</v>
      </c>
      <c r="BS46" s="59">
        <v>0</v>
      </c>
      <c r="BT46" s="59">
        <v>0</v>
      </c>
      <c r="BU46" s="59">
        <v>0</v>
      </c>
      <c r="BV46" s="59">
        <v>0</v>
      </c>
      <c r="BW46" s="59">
        <v>0</v>
      </c>
      <c r="BX46" s="59">
        <v>0</v>
      </c>
      <c r="BY46" s="59">
        <v>0</v>
      </c>
      <c r="BZ46" s="59">
        <v>0</v>
      </c>
      <c r="CA46" s="59">
        <v>0</v>
      </c>
      <c r="CB46" s="59">
        <v>0</v>
      </c>
      <c r="CC46" s="59">
        <v>0</v>
      </c>
      <c r="CD46" s="59">
        <v>0</v>
      </c>
      <c r="CE46" s="59">
        <v>0</v>
      </c>
      <c r="CF46" s="59">
        <v>0</v>
      </c>
      <c r="CG46" s="59">
        <f t="shared" si="7"/>
        <v>0</v>
      </c>
      <c r="CH46" s="59">
        <f t="shared" si="7"/>
        <v>0</v>
      </c>
      <c r="CI46" s="59">
        <f t="shared" si="7"/>
        <v>0</v>
      </c>
      <c r="CJ46" s="59">
        <f t="shared" si="7"/>
        <v>0</v>
      </c>
      <c r="CK46" s="59">
        <f t="shared" si="7"/>
        <v>0</v>
      </c>
      <c r="CL46" s="59">
        <f t="shared" si="8"/>
        <v>0</v>
      </c>
      <c r="CM46" s="59">
        <f t="shared" si="8"/>
        <v>0</v>
      </c>
      <c r="CN46" s="59">
        <f t="shared" si="8"/>
        <v>0</v>
      </c>
      <c r="CO46" s="59">
        <f t="shared" si="8"/>
        <v>0</v>
      </c>
      <c r="CP46" s="59">
        <f t="shared" si="8"/>
        <v>0</v>
      </c>
      <c r="CQ46" s="65"/>
      <c r="CS46" s="49"/>
      <c r="CT46" s="53"/>
      <c r="CU46" s="53"/>
    </row>
    <row r="47" spans="1:99" s="51" customFormat="1" hidden="1">
      <c r="A47" s="57" t="s">
        <v>96</v>
      </c>
      <c r="B47" s="63"/>
      <c r="C47" s="57"/>
      <c r="D47" s="58"/>
      <c r="E47" s="58"/>
      <c r="F47" s="58"/>
      <c r="G47" s="45">
        <f t="shared" si="3"/>
        <v>0</v>
      </c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>
        <f t="shared" si="5"/>
        <v>0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>
        <f t="shared" si="7"/>
        <v>0</v>
      </c>
      <c r="CH47" s="59">
        <f t="shared" si="7"/>
        <v>0</v>
      </c>
      <c r="CI47" s="59">
        <f t="shared" si="7"/>
        <v>0</v>
      </c>
      <c r="CJ47" s="59">
        <f t="shared" si="7"/>
        <v>0</v>
      </c>
      <c r="CK47" s="59">
        <f t="shared" si="7"/>
        <v>0</v>
      </c>
      <c r="CL47" s="59">
        <f t="shared" si="8"/>
        <v>0</v>
      </c>
      <c r="CM47" s="59">
        <f t="shared" si="8"/>
        <v>0</v>
      </c>
      <c r="CN47" s="59">
        <f t="shared" si="8"/>
        <v>0</v>
      </c>
      <c r="CO47" s="59">
        <f t="shared" si="8"/>
        <v>0</v>
      </c>
      <c r="CP47" s="59">
        <f t="shared" si="8"/>
        <v>0</v>
      </c>
      <c r="CQ47" s="65"/>
      <c r="CS47" s="49"/>
      <c r="CT47" s="53"/>
      <c r="CU47" s="53"/>
    </row>
    <row r="48" spans="1:99" s="51" customFormat="1" hidden="1">
      <c r="A48" s="57" t="s">
        <v>96</v>
      </c>
      <c r="B48" s="63"/>
      <c r="C48" s="57"/>
      <c r="D48" s="58"/>
      <c r="E48" s="58"/>
      <c r="F48" s="58"/>
      <c r="G48" s="45">
        <f t="shared" si="3"/>
        <v>0</v>
      </c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>
        <f t="shared" si="5"/>
        <v>0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>
        <f t="shared" si="7"/>
        <v>0</v>
      </c>
      <c r="CH48" s="59">
        <f t="shared" si="7"/>
        <v>0</v>
      </c>
      <c r="CI48" s="59">
        <f t="shared" si="7"/>
        <v>0</v>
      </c>
      <c r="CJ48" s="59">
        <f t="shared" si="7"/>
        <v>0</v>
      </c>
      <c r="CK48" s="59">
        <f t="shared" si="7"/>
        <v>0</v>
      </c>
      <c r="CL48" s="59">
        <f t="shared" si="8"/>
        <v>0</v>
      </c>
      <c r="CM48" s="59">
        <f t="shared" si="8"/>
        <v>0</v>
      </c>
      <c r="CN48" s="59">
        <f t="shared" si="8"/>
        <v>0</v>
      </c>
      <c r="CO48" s="59">
        <f t="shared" si="8"/>
        <v>0</v>
      </c>
      <c r="CP48" s="59">
        <f t="shared" si="8"/>
        <v>0</v>
      </c>
      <c r="CQ48" s="65"/>
      <c r="CS48" s="49"/>
      <c r="CT48" s="53"/>
      <c r="CU48" s="53"/>
    </row>
    <row r="49" spans="1:99" s="51" customFormat="1" hidden="1">
      <c r="A49" s="57" t="s">
        <v>96</v>
      </c>
      <c r="B49" s="44"/>
      <c r="C49" s="57"/>
      <c r="D49" s="58"/>
      <c r="E49" s="58"/>
      <c r="F49" s="58"/>
      <c r="G49" s="45">
        <f t="shared" si="3"/>
        <v>0</v>
      </c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>
        <f t="shared" si="5"/>
        <v>0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>
        <f t="shared" si="7"/>
        <v>0</v>
      </c>
      <c r="CH49" s="59">
        <f t="shared" si="7"/>
        <v>0</v>
      </c>
      <c r="CI49" s="59">
        <f t="shared" si="7"/>
        <v>0</v>
      </c>
      <c r="CJ49" s="59">
        <f t="shared" si="7"/>
        <v>0</v>
      </c>
      <c r="CK49" s="59">
        <f t="shared" si="7"/>
        <v>0</v>
      </c>
      <c r="CL49" s="59">
        <f t="shared" si="8"/>
        <v>0</v>
      </c>
      <c r="CM49" s="59">
        <f t="shared" si="8"/>
        <v>0</v>
      </c>
      <c r="CN49" s="59">
        <f t="shared" si="8"/>
        <v>0</v>
      </c>
      <c r="CO49" s="59">
        <f t="shared" si="8"/>
        <v>0</v>
      </c>
      <c r="CP49" s="59">
        <f t="shared" si="8"/>
        <v>0</v>
      </c>
      <c r="CQ49" s="65"/>
      <c r="CS49" s="49"/>
      <c r="CT49" s="53"/>
      <c r="CU49" s="53"/>
    </row>
    <row r="50" spans="1:99" s="51" customFormat="1" ht="94.5">
      <c r="A50" s="57" t="s">
        <v>96</v>
      </c>
      <c r="B50" s="44" t="s">
        <v>99</v>
      </c>
      <c r="C50" s="58" t="s">
        <v>50</v>
      </c>
      <c r="D50" s="58" t="s">
        <v>50</v>
      </c>
      <c r="E50" s="58" t="s">
        <v>50</v>
      </c>
      <c r="F50" s="58" t="s">
        <v>50</v>
      </c>
      <c r="G50" s="45" t="str">
        <f t="shared" si="3"/>
        <v>нд</v>
      </c>
      <c r="H50" s="59">
        <v>0</v>
      </c>
      <c r="I50" s="59">
        <v>0</v>
      </c>
      <c r="J50" s="58" t="s">
        <v>50</v>
      </c>
      <c r="K50" s="59">
        <v>0</v>
      </c>
      <c r="L50" s="59">
        <v>0</v>
      </c>
      <c r="M50" s="58" t="s">
        <v>50</v>
      </c>
      <c r="N50" s="59">
        <v>0</v>
      </c>
      <c r="O50" s="59">
        <v>0</v>
      </c>
      <c r="P50" s="59" t="s">
        <v>50</v>
      </c>
      <c r="Q50" s="59" t="s">
        <v>50</v>
      </c>
      <c r="R50" s="59" t="s">
        <v>50</v>
      </c>
      <c r="S50" s="59" t="s">
        <v>50</v>
      </c>
      <c r="T50" s="59">
        <v>0</v>
      </c>
      <c r="U50" s="59">
        <v>0</v>
      </c>
      <c r="V50" s="59">
        <v>0</v>
      </c>
      <c r="W50" s="59">
        <v>0</v>
      </c>
      <c r="X50" s="59">
        <f t="shared" si="5"/>
        <v>0</v>
      </c>
      <c r="Y50" s="59">
        <v>0</v>
      </c>
      <c r="Z50" s="59">
        <v>0</v>
      </c>
      <c r="AA50" s="59">
        <v>0</v>
      </c>
      <c r="AB50" s="59">
        <v>0</v>
      </c>
      <c r="AC50" s="59">
        <v>0</v>
      </c>
      <c r="AD50" s="59">
        <v>0</v>
      </c>
      <c r="AE50" s="59">
        <v>0</v>
      </c>
      <c r="AF50" s="59">
        <v>0</v>
      </c>
      <c r="AG50" s="59">
        <v>0</v>
      </c>
      <c r="AH50" s="59">
        <v>0</v>
      </c>
      <c r="AI50" s="59">
        <v>0</v>
      </c>
      <c r="AJ50" s="59">
        <v>0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>
        <v>0</v>
      </c>
      <c r="AQ50" s="59">
        <v>0</v>
      </c>
      <c r="AR50" s="59">
        <v>0</v>
      </c>
      <c r="AS50" s="59">
        <v>0</v>
      </c>
      <c r="AT50" s="59">
        <v>0</v>
      </c>
      <c r="AU50" s="59">
        <v>0</v>
      </c>
      <c r="AV50" s="59">
        <v>0</v>
      </c>
      <c r="AW50" s="59">
        <v>0</v>
      </c>
      <c r="AX50" s="59">
        <v>0</v>
      </c>
      <c r="AY50" s="59">
        <v>0</v>
      </c>
      <c r="AZ50" s="59">
        <v>0</v>
      </c>
      <c r="BA50" s="59">
        <v>0</v>
      </c>
      <c r="BB50" s="59">
        <v>0</v>
      </c>
      <c r="BC50" s="59">
        <v>0</v>
      </c>
      <c r="BD50" s="59">
        <v>0</v>
      </c>
      <c r="BE50" s="59">
        <v>0</v>
      </c>
      <c r="BF50" s="59">
        <v>0</v>
      </c>
      <c r="BG50" s="59">
        <v>0</v>
      </c>
      <c r="BH50" s="59">
        <v>0</v>
      </c>
      <c r="BI50" s="59">
        <v>0</v>
      </c>
      <c r="BJ50" s="59">
        <v>0</v>
      </c>
      <c r="BK50" s="59">
        <v>0</v>
      </c>
      <c r="BL50" s="59">
        <v>0</v>
      </c>
      <c r="BM50" s="59">
        <v>0</v>
      </c>
      <c r="BN50" s="59">
        <v>0</v>
      </c>
      <c r="BO50" s="59">
        <v>0</v>
      </c>
      <c r="BP50" s="59">
        <v>0</v>
      </c>
      <c r="BQ50" s="59">
        <v>0</v>
      </c>
      <c r="BR50" s="59">
        <v>0</v>
      </c>
      <c r="BS50" s="59">
        <v>0</v>
      </c>
      <c r="BT50" s="59">
        <v>0</v>
      </c>
      <c r="BU50" s="59">
        <v>0</v>
      </c>
      <c r="BV50" s="59">
        <v>0</v>
      </c>
      <c r="BW50" s="59">
        <v>0</v>
      </c>
      <c r="BX50" s="59">
        <v>0</v>
      </c>
      <c r="BY50" s="59">
        <v>0</v>
      </c>
      <c r="BZ50" s="59">
        <v>0</v>
      </c>
      <c r="CA50" s="59">
        <v>0</v>
      </c>
      <c r="CB50" s="59">
        <v>0</v>
      </c>
      <c r="CC50" s="59">
        <v>0</v>
      </c>
      <c r="CD50" s="59">
        <v>0</v>
      </c>
      <c r="CE50" s="59">
        <v>0</v>
      </c>
      <c r="CF50" s="59">
        <v>0</v>
      </c>
      <c r="CG50" s="59">
        <f t="shared" si="7"/>
        <v>0</v>
      </c>
      <c r="CH50" s="59">
        <f t="shared" si="7"/>
        <v>0</v>
      </c>
      <c r="CI50" s="59">
        <f t="shared" si="7"/>
        <v>0</v>
      </c>
      <c r="CJ50" s="59">
        <f t="shared" si="7"/>
        <v>0</v>
      </c>
      <c r="CK50" s="59">
        <f t="shared" si="7"/>
        <v>0</v>
      </c>
      <c r="CL50" s="59">
        <f t="shared" si="8"/>
        <v>0</v>
      </c>
      <c r="CM50" s="59">
        <f t="shared" si="8"/>
        <v>0</v>
      </c>
      <c r="CN50" s="59">
        <f t="shared" si="8"/>
        <v>0</v>
      </c>
      <c r="CO50" s="59">
        <f t="shared" si="8"/>
        <v>0</v>
      </c>
      <c r="CP50" s="59">
        <f t="shared" si="8"/>
        <v>0</v>
      </c>
      <c r="CQ50" s="65"/>
      <c r="CS50" s="49"/>
      <c r="CT50" s="53"/>
      <c r="CU50" s="53"/>
    </row>
    <row r="51" spans="1:99" s="51" customFormat="1" hidden="1">
      <c r="A51" s="57" t="s">
        <v>96</v>
      </c>
      <c r="B51" s="63"/>
      <c r="C51" s="57"/>
      <c r="D51" s="58"/>
      <c r="E51" s="58"/>
      <c r="F51" s="58"/>
      <c r="G51" s="45">
        <f t="shared" si="3"/>
        <v>0</v>
      </c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>
        <f t="shared" si="5"/>
        <v>0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>
        <f t="shared" si="7"/>
        <v>0</v>
      </c>
      <c r="CH51" s="59">
        <f t="shared" si="7"/>
        <v>0</v>
      </c>
      <c r="CI51" s="59">
        <f t="shared" si="7"/>
        <v>0</v>
      </c>
      <c r="CJ51" s="59">
        <f t="shared" si="7"/>
        <v>0</v>
      </c>
      <c r="CK51" s="59">
        <f t="shared" si="7"/>
        <v>0</v>
      </c>
      <c r="CL51" s="59">
        <f t="shared" si="8"/>
        <v>0</v>
      </c>
      <c r="CM51" s="59">
        <f t="shared" si="8"/>
        <v>0</v>
      </c>
      <c r="CN51" s="59">
        <f t="shared" si="8"/>
        <v>0</v>
      </c>
      <c r="CO51" s="59">
        <f t="shared" si="8"/>
        <v>0</v>
      </c>
      <c r="CP51" s="59">
        <f t="shared" si="8"/>
        <v>0</v>
      </c>
      <c r="CQ51" s="65"/>
      <c r="CS51" s="49"/>
      <c r="CT51" s="53"/>
      <c r="CU51" s="53"/>
    </row>
    <row r="52" spans="1:99" s="51" customFormat="1" hidden="1">
      <c r="A52" s="57" t="s">
        <v>96</v>
      </c>
      <c r="B52" s="63"/>
      <c r="C52" s="57"/>
      <c r="D52" s="58"/>
      <c r="E52" s="58"/>
      <c r="F52" s="58"/>
      <c r="G52" s="45">
        <f t="shared" si="3"/>
        <v>0</v>
      </c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>
        <f t="shared" si="5"/>
        <v>0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>
        <f t="shared" si="7"/>
        <v>0</v>
      </c>
      <c r="CH52" s="59">
        <f t="shared" si="7"/>
        <v>0</v>
      </c>
      <c r="CI52" s="59">
        <f t="shared" si="7"/>
        <v>0</v>
      </c>
      <c r="CJ52" s="59">
        <f t="shared" si="7"/>
        <v>0</v>
      </c>
      <c r="CK52" s="59">
        <f t="shared" si="7"/>
        <v>0</v>
      </c>
      <c r="CL52" s="59">
        <f t="shared" si="8"/>
        <v>0</v>
      </c>
      <c r="CM52" s="59">
        <f t="shared" si="8"/>
        <v>0</v>
      </c>
      <c r="CN52" s="59">
        <f t="shared" si="8"/>
        <v>0</v>
      </c>
      <c r="CO52" s="59">
        <f t="shared" si="8"/>
        <v>0</v>
      </c>
      <c r="CP52" s="59">
        <f t="shared" si="8"/>
        <v>0</v>
      </c>
      <c r="CQ52" s="65"/>
      <c r="CS52" s="49"/>
      <c r="CT52" s="53"/>
      <c r="CU52" s="53"/>
    </row>
    <row r="53" spans="1:99" s="51" customFormat="1" hidden="1">
      <c r="A53" s="57" t="s">
        <v>96</v>
      </c>
      <c r="B53" s="44"/>
      <c r="C53" s="57"/>
      <c r="D53" s="58"/>
      <c r="E53" s="58"/>
      <c r="F53" s="58"/>
      <c r="G53" s="45">
        <f t="shared" si="3"/>
        <v>0</v>
      </c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>
        <f t="shared" si="5"/>
        <v>0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>
        <f t="shared" si="7"/>
        <v>0</v>
      </c>
      <c r="CH53" s="59">
        <f t="shared" si="7"/>
        <v>0</v>
      </c>
      <c r="CI53" s="59">
        <f t="shared" si="7"/>
        <v>0</v>
      </c>
      <c r="CJ53" s="59">
        <f t="shared" si="7"/>
        <v>0</v>
      </c>
      <c r="CK53" s="59">
        <f t="shared" si="7"/>
        <v>0</v>
      </c>
      <c r="CL53" s="59">
        <f t="shared" si="8"/>
        <v>0</v>
      </c>
      <c r="CM53" s="59">
        <f t="shared" si="8"/>
        <v>0</v>
      </c>
      <c r="CN53" s="59">
        <f t="shared" si="8"/>
        <v>0</v>
      </c>
      <c r="CO53" s="59">
        <f t="shared" si="8"/>
        <v>0</v>
      </c>
      <c r="CP53" s="59">
        <f t="shared" si="8"/>
        <v>0</v>
      </c>
      <c r="CQ53" s="65"/>
      <c r="CS53" s="49"/>
      <c r="CT53" s="53"/>
      <c r="CU53" s="53"/>
    </row>
    <row r="54" spans="1:99" s="51" customFormat="1" ht="94.5">
      <c r="A54" s="57" t="s">
        <v>96</v>
      </c>
      <c r="B54" s="44" t="s">
        <v>100</v>
      </c>
      <c r="C54" s="58" t="s">
        <v>50</v>
      </c>
      <c r="D54" s="58" t="s">
        <v>50</v>
      </c>
      <c r="E54" s="58" t="s">
        <v>50</v>
      </c>
      <c r="F54" s="58" t="s">
        <v>50</v>
      </c>
      <c r="G54" s="45" t="str">
        <f t="shared" si="3"/>
        <v>нд</v>
      </c>
      <c r="H54" s="59">
        <v>0</v>
      </c>
      <c r="I54" s="59">
        <v>0</v>
      </c>
      <c r="J54" s="58" t="s">
        <v>50</v>
      </c>
      <c r="K54" s="59">
        <v>0</v>
      </c>
      <c r="L54" s="59">
        <v>0</v>
      </c>
      <c r="M54" s="58" t="s">
        <v>50</v>
      </c>
      <c r="N54" s="59">
        <v>0</v>
      </c>
      <c r="O54" s="59">
        <v>0</v>
      </c>
      <c r="P54" s="59" t="s">
        <v>50</v>
      </c>
      <c r="Q54" s="59" t="s">
        <v>50</v>
      </c>
      <c r="R54" s="59" t="s">
        <v>50</v>
      </c>
      <c r="S54" s="59" t="s">
        <v>50</v>
      </c>
      <c r="T54" s="59">
        <v>0</v>
      </c>
      <c r="U54" s="59">
        <v>0</v>
      </c>
      <c r="V54" s="59">
        <v>0</v>
      </c>
      <c r="W54" s="59">
        <v>0</v>
      </c>
      <c r="X54" s="59">
        <f t="shared" si="5"/>
        <v>0</v>
      </c>
      <c r="Y54" s="59">
        <v>0</v>
      </c>
      <c r="Z54" s="59">
        <v>0</v>
      </c>
      <c r="AA54" s="59">
        <v>0</v>
      </c>
      <c r="AB54" s="59">
        <v>0</v>
      </c>
      <c r="AC54" s="59">
        <v>0</v>
      </c>
      <c r="AD54" s="59">
        <v>0</v>
      </c>
      <c r="AE54" s="59">
        <v>0</v>
      </c>
      <c r="AF54" s="59">
        <v>0</v>
      </c>
      <c r="AG54" s="59">
        <v>0</v>
      </c>
      <c r="AH54" s="59">
        <v>0</v>
      </c>
      <c r="AI54" s="59">
        <v>0</v>
      </c>
      <c r="AJ54" s="59">
        <v>0</v>
      </c>
      <c r="AK54" s="59">
        <v>0</v>
      </c>
      <c r="AL54" s="59">
        <v>0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59">
        <v>0</v>
      </c>
      <c r="AT54" s="59">
        <v>0</v>
      </c>
      <c r="AU54" s="59">
        <v>0</v>
      </c>
      <c r="AV54" s="59">
        <v>0</v>
      </c>
      <c r="AW54" s="59">
        <v>0</v>
      </c>
      <c r="AX54" s="59">
        <v>0</v>
      </c>
      <c r="AY54" s="59">
        <v>0</v>
      </c>
      <c r="AZ54" s="59">
        <v>0</v>
      </c>
      <c r="BA54" s="59">
        <v>0</v>
      </c>
      <c r="BB54" s="59">
        <v>0</v>
      </c>
      <c r="BC54" s="59">
        <v>0</v>
      </c>
      <c r="BD54" s="59">
        <v>0</v>
      </c>
      <c r="BE54" s="59">
        <v>0</v>
      </c>
      <c r="BF54" s="59">
        <v>0</v>
      </c>
      <c r="BG54" s="59">
        <v>0</v>
      </c>
      <c r="BH54" s="59">
        <v>0</v>
      </c>
      <c r="BI54" s="59">
        <v>0</v>
      </c>
      <c r="BJ54" s="59">
        <v>0</v>
      </c>
      <c r="BK54" s="59">
        <v>0</v>
      </c>
      <c r="BL54" s="59">
        <v>0</v>
      </c>
      <c r="BM54" s="59">
        <v>0</v>
      </c>
      <c r="BN54" s="59">
        <v>0</v>
      </c>
      <c r="BO54" s="59">
        <v>0</v>
      </c>
      <c r="BP54" s="59">
        <v>0</v>
      </c>
      <c r="BQ54" s="59">
        <v>0</v>
      </c>
      <c r="BR54" s="59">
        <v>0</v>
      </c>
      <c r="BS54" s="59">
        <v>0</v>
      </c>
      <c r="BT54" s="59">
        <v>0</v>
      </c>
      <c r="BU54" s="59">
        <v>0</v>
      </c>
      <c r="BV54" s="59">
        <v>0</v>
      </c>
      <c r="BW54" s="59">
        <v>0</v>
      </c>
      <c r="BX54" s="59">
        <v>0</v>
      </c>
      <c r="BY54" s="59">
        <v>0</v>
      </c>
      <c r="BZ54" s="59">
        <v>0</v>
      </c>
      <c r="CA54" s="59">
        <v>0</v>
      </c>
      <c r="CB54" s="59">
        <v>0</v>
      </c>
      <c r="CC54" s="59">
        <v>0</v>
      </c>
      <c r="CD54" s="59">
        <v>0</v>
      </c>
      <c r="CE54" s="59">
        <v>0</v>
      </c>
      <c r="CF54" s="59">
        <v>0</v>
      </c>
      <c r="CG54" s="59">
        <f t="shared" si="7"/>
        <v>0</v>
      </c>
      <c r="CH54" s="59">
        <f t="shared" si="7"/>
        <v>0</v>
      </c>
      <c r="CI54" s="59">
        <f t="shared" si="7"/>
        <v>0</v>
      </c>
      <c r="CJ54" s="59">
        <f t="shared" si="7"/>
        <v>0</v>
      </c>
      <c r="CK54" s="59">
        <f t="shared" si="7"/>
        <v>0</v>
      </c>
      <c r="CL54" s="59">
        <f t="shared" si="8"/>
        <v>0</v>
      </c>
      <c r="CM54" s="59">
        <f t="shared" si="8"/>
        <v>0</v>
      </c>
      <c r="CN54" s="59">
        <f t="shared" si="8"/>
        <v>0</v>
      </c>
      <c r="CO54" s="59">
        <f t="shared" si="8"/>
        <v>0</v>
      </c>
      <c r="CP54" s="59">
        <f t="shared" si="8"/>
        <v>0</v>
      </c>
      <c r="CQ54" s="65"/>
      <c r="CS54" s="49"/>
      <c r="CT54" s="53"/>
      <c r="CU54" s="53"/>
    </row>
    <row r="55" spans="1:99" s="51" customFormat="1" hidden="1">
      <c r="A55" s="57" t="s">
        <v>101</v>
      </c>
      <c r="B55" s="63"/>
      <c r="C55" s="57"/>
      <c r="D55" s="58"/>
      <c r="E55" s="58"/>
      <c r="F55" s="58"/>
      <c r="G55" s="45">
        <f t="shared" si="3"/>
        <v>0</v>
      </c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>
        <f t="shared" si="5"/>
        <v>0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>
        <f t="shared" si="7"/>
        <v>0</v>
      </c>
      <c r="CH55" s="59">
        <f t="shared" si="7"/>
        <v>0</v>
      </c>
      <c r="CI55" s="59">
        <f t="shared" si="7"/>
        <v>0</v>
      </c>
      <c r="CJ55" s="59">
        <f t="shared" si="7"/>
        <v>0</v>
      </c>
      <c r="CK55" s="59">
        <f t="shared" si="7"/>
        <v>0</v>
      </c>
      <c r="CL55" s="59">
        <f t="shared" si="8"/>
        <v>0</v>
      </c>
      <c r="CM55" s="59">
        <f t="shared" si="8"/>
        <v>0</v>
      </c>
      <c r="CN55" s="59">
        <f t="shared" si="8"/>
        <v>0</v>
      </c>
      <c r="CO55" s="59">
        <f t="shared" si="8"/>
        <v>0</v>
      </c>
      <c r="CP55" s="59">
        <f t="shared" si="8"/>
        <v>0</v>
      </c>
      <c r="CQ55" s="65"/>
      <c r="CS55" s="49"/>
      <c r="CT55" s="53"/>
      <c r="CU55" s="53"/>
    </row>
    <row r="56" spans="1:99" s="51" customFormat="1" hidden="1">
      <c r="A56" s="57" t="s">
        <v>102</v>
      </c>
      <c r="B56" s="63"/>
      <c r="C56" s="57"/>
      <c r="D56" s="58"/>
      <c r="E56" s="58"/>
      <c r="F56" s="58"/>
      <c r="G56" s="45">
        <f t="shared" si="3"/>
        <v>0</v>
      </c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>
        <f t="shared" si="5"/>
        <v>0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>
        <f t="shared" si="7"/>
        <v>0</v>
      </c>
      <c r="CH56" s="59">
        <f t="shared" si="7"/>
        <v>0</v>
      </c>
      <c r="CI56" s="59">
        <f t="shared" si="7"/>
        <v>0</v>
      </c>
      <c r="CJ56" s="59">
        <f t="shared" si="7"/>
        <v>0</v>
      </c>
      <c r="CK56" s="59">
        <f t="shared" si="7"/>
        <v>0</v>
      </c>
      <c r="CL56" s="59">
        <f t="shared" si="8"/>
        <v>0</v>
      </c>
      <c r="CM56" s="59">
        <f t="shared" si="8"/>
        <v>0</v>
      </c>
      <c r="CN56" s="59">
        <f t="shared" si="8"/>
        <v>0</v>
      </c>
      <c r="CO56" s="59">
        <f t="shared" si="8"/>
        <v>0</v>
      </c>
      <c r="CP56" s="59">
        <f t="shared" si="8"/>
        <v>0</v>
      </c>
      <c r="CQ56" s="65"/>
      <c r="CS56" s="49"/>
      <c r="CT56" s="53"/>
      <c r="CU56" s="53"/>
    </row>
    <row r="57" spans="1:99" s="51" customFormat="1" hidden="1">
      <c r="A57" s="57" t="s">
        <v>103</v>
      </c>
      <c r="B57" s="44"/>
      <c r="C57" s="57"/>
      <c r="D57" s="58"/>
      <c r="E57" s="58"/>
      <c r="F57" s="58"/>
      <c r="G57" s="45">
        <f t="shared" si="3"/>
        <v>0</v>
      </c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>
        <f t="shared" si="5"/>
        <v>0</v>
      </c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>
        <f t="shared" si="7"/>
        <v>0</v>
      </c>
      <c r="CH57" s="46">
        <f t="shared" si="7"/>
        <v>0</v>
      </c>
      <c r="CI57" s="46">
        <f t="shared" si="7"/>
        <v>0</v>
      </c>
      <c r="CJ57" s="46">
        <f t="shared" si="7"/>
        <v>0</v>
      </c>
      <c r="CK57" s="46">
        <f t="shared" si="7"/>
        <v>0</v>
      </c>
      <c r="CL57" s="46">
        <f t="shared" si="8"/>
        <v>0</v>
      </c>
      <c r="CM57" s="46">
        <f t="shared" si="8"/>
        <v>0</v>
      </c>
      <c r="CN57" s="46">
        <f t="shared" si="8"/>
        <v>0</v>
      </c>
      <c r="CO57" s="46">
        <f t="shared" si="8"/>
        <v>0</v>
      </c>
      <c r="CP57" s="46">
        <f t="shared" si="8"/>
        <v>0</v>
      </c>
      <c r="CQ57" s="68"/>
      <c r="CS57" s="49"/>
      <c r="CT57" s="53"/>
      <c r="CU57" s="53"/>
    </row>
    <row r="58" spans="1:99" s="51" customFormat="1" ht="31.5">
      <c r="A58" s="57" t="s">
        <v>104</v>
      </c>
      <c r="B58" s="44" t="s">
        <v>97</v>
      </c>
      <c r="C58" s="58" t="s">
        <v>50</v>
      </c>
      <c r="D58" s="58" t="s">
        <v>50</v>
      </c>
      <c r="E58" s="58" t="s">
        <v>50</v>
      </c>
      <c r="F58" s="58" t="s">
        <v>50</v>
      </c>
      <c r="G58" s="45" t="str">
        <f t="shared" si="3"/>
        <v>нд</v>
      </c>
      <c r="H58" s="59">
        <v>0</v>
      </c>
      <c r="I58" s="59">
        <v>0</v>
      </c>
      <c r="J58" s="58" t="s">
        <v>50</v>
      </c>
      <c r="K58" s="59">
        <v>0</v>
      </c>
      <c r="L58" s="59">
        <v>0</v>
      </c>
      <c r="M58" s="58" t="s">
        <v>50</v>
      </c>
      <c r="N58" s="59">
        <v>0</v>
      </c>
      <c r="O58" s="59">
        <v>0</v>
      </c>
      <c r="P58" s="59" t="s">
        <v>50</v>
      </c>
      <c r="Q58" s="59" t="s">
        <v>50</v>
      </c>
      <c r="R58" s="59" t="s">
        <v>50</v>
      </c>
      <c r="S58" s="59" t="s">
        <v>50</v>
      </c>
      <c r="T58" s="59">
        <v>0</v>
      </c>
      <c r="U58" s="59">
        <v>0</v>
      </c>
      <c r="V58" s="59">
        <v>0</v>
      </c>
      <c r="W58" s="59">
        <v>0</v>
      </c>
      <c r="X58" s="59">
        <f t="shared" si="5"/>
        <v>0</v>
      </c>
      <c r="Y58" s="59">
        <v>0</v>
      </c>
      <c r="Z58" s="59">
        <v>0</v>
      </c>
      <c r="AA58" s="59">
        <v>0</v>
      </c>
      <c r="AB58" s="59">
        <v>0</v>
      </c>
      <c r="AC58" s="59">
        <v>0</v>
      </c>
      <c r="AD58" s="59">
        <v>0</v>
      </c>
      <c r="AE58" s="59">
        <v>0</v>
      </c>
      <c r="AF58" s="59">
        <v>0</v>
      </c>
      <c r="AG58" s="59">
        <v>0</v>
      </c>
      <c r="AH58" s="59">
        <v>0</v>
      </c>
      <c r="AI58" s="59">
        <v>0</v>
      </c>
      <c r="AJ58" s="59">
        <v>0</v>
      </c>
      <c r="AK58" s="59">
        <v>0</v>
      </c>
      <c r="AL58" s="59">
        <v>0</v>
      </c>
      <c r="AM58" s="59">
        <v>0</v>
      </c>
      <c r="AN58" s="59">
        <v>0</v>
      </c>
      <c r="AO58" s="59">
        <v>0</v>
      </c>
      <c r="AP58" s="59">
        <v>0</v>
      </c>
      <c r="AQ58" s="59">
        <v>0</v>
      </c>
      <c r="AR58" s="59">
        <v>0</v>
      </c>
      <c r="AS58" s="59">
        <v>0</v>
      </c>
      <c r="AT58" s="59">
        <v>0</v>
      </c>
      <c r="AU58" s="59">
        <v>0</v>
      </c>
      <c r="AV58" s="59">
        <v>0</v>
      </c>
      <c r="AW58" s="59">
        <v>0</v>
      </c>
      <c r="AX58" s="59">
        <v>0</v>
      </c>
      <c r="AY58" s="59">
        <v>0</v>
      </c>
      <c r="AZ58" s="59">
        <v>0</v>
      </c>
      <c r="BA58" s="59">
        <v>0</v>
      </c>
      <c r="BB58" s="59">
        <v>0</v>
      </c>
      <c r="BC58" s="59">
        <v>0</v>
      </c>
      <c r="BD58" s="59">
        <v>0</v>
      </c>
      <c r="BE58" s="59">
        <v>0</v>
      </c>
      <c r="BF58" s="59">
        <v>0</v>
      </c>
      <c r="BG58" s="59">
        <v>0</v>
      </c>
      <c r="BH58" s="59">
        <v>0</v>
      </c>
      <c r="BI58" s="59">
        <v>0</v>
      </c>
      <c r="BJ58" s="59">
        <v>0</v>
      </c>
      <c r="BK58" s="59">
        <v>0</v>
      </c>
      <c r="BL58" s="59">
        <v>0</v>
      </c>
      <c r="BM58" s="59">
        <v>0</v>
      </c>
      <c r="BN58" s="59">
        <v>0</v>
      </c>
      <c r="BO58" s="59">
        <v>0</v>
      </c>
      <c r="BP58" s="59">
        <v>0</v>
      </c>
      <c r="BQ58" s="59">
        <v>0</v>
      </c>
      <c r="BR58" s="59">
        <v>0</v>
      </c>
      <c r="BS58" s="59">
        <v>0</v>
      </c>
      <c r="BT58" s="59">
        <v>0</v>
      </c>
      <c r="BU58" s="59">
        <v>0</v>
      </c>
      <c r="BV58" s="59">
        <v>0</v>
      </c>
      <c r="BW58" s="59">
        <v>0</v>
      </c>
      <c r="BX58" s="59">
        <v>0</v>
      </c>
      <c r="BY58" s="59">
        <v>0</v>
      </c>
      <c r="BZ58" s="59">
        <v>0</v>
      </c>
      <c r="CA58" s="59">
        <v>0</v>
      </c>
      <c r="CB58" s="59">
        <v>0</v>
      </c>
      <c r="CC58" s="59">
        <v>0</v>
      </c>
      <c r="CD58" s="59">
        <v>0</v>
      </c>
      <c r="CE58" s="59">
        <v>0</v>
      </c>
      <c r="CF58" s="59">
        <v>0</v>
      </c>
      <c r="CG58" s="59">
        <f t="shared" si="7"/>
        <v>0</v>
      </c>
      <c r="CH58" s="59">
        <f t="shared" si="7"/>
        <v>0</v>
      </c>
      <c r="CI58" s="59">
        <f t="shared" si="7"/>
        <v>0</v>
      </c>
      <c r="CJ58" s="59">
        <f t="shared" si="7"/>
        <v>0</v>
      </c>
      <c r="CK58" s="59">
        <f t="shared" si="7"/>
        <v>0</v>
      </c>
      <c r="CL58" s="59">
        <f t="shared" si="8"/>
        <v>0</v>
      </c>
      <c r="CM58" s="59">
        <f t="shared" si="8"/>
        <v>0</v>
      </c>
      <c r="CN58" s="59">
        <f t="shared" si="8"/>
        <v>0</v>
      </c>
      <c r="CO58" s="59">
        <f t="shared" si="8"/>
        <v>0</v>
      </c>
      <c r="CP58" s="59">
        <f t="shared" si="8"/>
        <v>0</v>
      </c>
      <c r="CQ58" s="65"/>
      <c r="CS58" s="49"/>
      <c r="CT58" s="53"/>
      <c r="CU58" s="53"/>
    </row>
    <row r="59" spans="1:99" s="51" customFormat="1" ht="110.25">
      <c r="A59" s="57" t="s">
        <v>104</v>
      </c>
      <c r="B59" s="44" t="s">
        <v>98</v>
      </c>
      <c r="C59" s="58" t="s">
        <v>50</v>
      </c>
      <c r="D59" s="58" t="s">
        <v>50</v>
      </c>
      <c r="E59" s="58" t="s">
        <v>50</v>
      </c>
      <c r="F59" s="58" t="s">
        <v>50</v>
      </c>
      <c r="G59" s="45" t="str">
        <f t="shared" si="3"/>
        <v>нд</v>
      </c>
      <c r="H59" s="59">
        <v>0</v>
      </c>
      <c r="I59" s="59">
        <v>0</v>
      </c>
      <c r="J59" s="58" t="s">
        <v>50</v>
      </c>
      <c r="K59" s="59">
        <v>0</v>
      </c>
      <c r="L59" s="59">
        <v>0</v>
      </c>
      <c r="M59" s="58" t="s">
        <v>50</v>
      </c>
      <c r="N59" s="59">
        <v>0</v>
      </c>
      <c r="O59" s="59">
        <v>0</v>
      </c>
      <c r="P59" s="59" t="s">
        <v>50</v>
      </c>
      <c r="Q59" s="59" t="s">
        <v>50</v>
      </c>
      <c r="R59" s="59" t="s">
        <v>50</v>
      </c>
      <c r="S59" s="59" t="s">
        <v>50</v>
      </c>
      <c r="T59" s="59">
        <v>0</v>
      </c>
      <c r="U59" s="59">
        <v>0</v>
      </c>
      <c r="V59" s="59">
        <v>0</v>
      </c>
      <c r="W59" s="59">
        <v>0</v>
      </c>
      <c r="X59" s="59">
        <f t="shared" si="5"/>
        <v>0</v>
      </c>
      <c r="Y59" s="59">
        <v>0</v>
      </c>
      <c r="Z59" s="59">
        <v>0</v>
      </c>
      <c r="AA59" s="59">
        <v>0</v>
      </c>
      <c r="AB59" s="59">
        <v>0</v>
      </c>
      <c r="AC59" s="59">
        <v>0</v>
      </c>
      <c r="AD59" s="59">
        <v>0</v>
      </c>
      <c r="AE59" s="59">
        <v>0</v>
      </c>
      <c r="AF59" s="59">
        <v>0</v>
      </c>
      <c r="AG59" s="59">
        <v>0</v>
      </c>
      <c r="AH59" s="59">
        <v>0</v>
      </c>
      <c r="AI59" s="59">
        <v>0</v>
      </c>
      <c r="AJ59" s="59">
        <v>0</v>
      </c>
      <c r="AK59" s="59">
        <v>0</v>
      </c>
      <c r="AL59" s="59">
        <v>0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59">
        <v>0</v>
      </c>
      <c r="AT59" s="59">
        <v>0</v>
      </c>
      <c r="AU59" s="59">
        <v>0</v>
      </c>
      <c r="AV59" s="59">
        <v>0</v>
      </c>
      <c r="AW59" s="59">
        <v>0</v>
      </c>
      <c r="AX59" s="59">
        <v>0</v>
      </c>
      <c r="AY59" s="59">
        <v>0</v>
      </c>
      <c r="AZ59" s="59">
        <v>0</v>
      </c>
      <c r="BA59" s="59">
        <v>0</v>
      </c>
      <c r="BB59" s="59">
        <v>0</v>
      </c>
      <c r="BC59" s="59">
        <v>0</v>
      </c>
      <c r="BD59" s="59">
        <v>0</v>
      </c>
      <c r="BE59" s="59">
        <v>0</v>
      </c>
      <c r="BF59" s="59">
        <v>0</v>
      </c>
      <c r="BG59" s="59">
        <v>0</v>
      </c>
      <c r="BH59" s="59">
        <v>0</v>
      </c>
      <c r="BI59" s="59">
        <v>0</v>
      </c>
      <c r="BJ59" s="59">
        <v>0</v>
      </c>
      <c r="BK59" s="59">
        <v>0</v>
      </c>
      <c r="BL59" s="59">
        <v>0</v>
      </c>
      <c r="BM59" s="59">
        <v>0</v>
      </c>
      <c r="BN59" s="59">
        <v>0</v>
      </c>
      <c r="BO59" s="59">
        <v>0</v>
      </c>
      <c r="BP59" s="59">
        <v>0</v>
      </c>
      <c r="BQ59" s="59">
        <v>0</v>
      </c>
      <c r="BR59" s="59">
        <v>0</v>
      </c>
      <c r="BS59" s="59">
        <v>0</v>
      </c>
      <c r="BT59" s="59">
        <v>0</v>
      </c>
      <c r="BU59" s="59">
        <v>0</v>
      </c>
      <c r="BV59" s="59">
        <v>0</v>
      </c>
      <c r="BW59" s="59">
        <v>0</v>
      </c>
      <c r="BX59" s="59">
        <v>0</v>
      </c>
      <c r="BY59" s="59">
        <v>0</v>
      </c>
      <c r="BZ59" s="59">
        <v>0</v>
      </c>
      <c r="CA59" s="59">
        <v>0</v>
      </c>
      <c r="CB59" s="59">
        <v>0</v>
      </c>
      <c r="CC59" s="59">
        <v>0</v>
      </c>
      <c r="CD59" s="59">
        <v>0</v>
      </c>
      <c r="CE59" s="59">
        <v>0</v>
      </c>
      <c r="CF59" s="59">
        <v>0</v>
      </c>
      <c r="CG59" s="59">
        <f t="shared" si="7"/>
        <v>0</v>
      </c>
      <c r="CH59" s="59">
        <f t="shared" si="7"/>
        <v>0</v>
      </c>
      <c r="CI59" s="59">
        <f t="shared" si="7"/>
        <v>0</v>
      </c>
      <c r="CJ59" s="59">
        <f t="shared" si="7"/>
        <v>0</v>
      </c>
      <c r="CK59" s="59">
        <f t="shared" si="7"/>
        <v>0</v>
      </c>
      <c r="CL59" s="59">
        <f t="shared" si="8"/>
        <v>0</v>
      </c>
      <c r="CM59" s="59">
        <f t="shared" si="8"/>
        <v>0</v>
      </c>
      <c r="CN59" s="59">
        <f t="shared" si="8"/>
        <v>0</v>
      </c>
      <c r="CO59" s="59">
        <f t="shared" si="8"/>
        <v>0</v>
      </c>
      <c r="CP59" s="59">
        <f t="shared" si="8"/>
        <v>0</v>
      </c>
      <c r="CQ59" s="65"/>
      <c r="CS59" s="49"/>
      <c r="CT59" s="53"/>
      <c r="CU59" s="53"/>
    </row>
    <row r="60" spans="1:99" s="51" customFormat="1" hidden="1">
      <c r="A60" s="57" t="s">
        <v>105</v>
      </c>
      <c r="B60" s="63"/>
      <c r="C60" s="57"/>
      <c r="D60" s="58"/>
      <c r="E60" s="58"/>
      <c r="F60" s="58"/>
      <c r="G60" s="45">
        <f t="shared" si="3"/>
        <v>0</v>
      </c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>
        <f t="shared" si="5"/>
        <v>0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>
        <f t="shared" si="7"/>
        <v>0</v>
      </c>
      <c r="CH60" s="59">
        <f t="shared" si="7"/>
        <v>0</v>
      </c>
      <c r="CI60" s="59">
        <f t="shared" si="7"/>
        <v>0</v>
      </c>
      <c r="CJ60" s="59">
        <f t="shared" si="7"/>
        <v>0</v>
      </c>
      <c r="CK60" s="59">
        <f t="shared" si="7"/>
        <v>0</v>
      </c>
      <c r="CL60" s="59">
        <f t="shared" si="8"/>
        <v>0</v>
      </c>
      <c r="CM60" s="59">
        <f t="shared" si="8"/>
        <v>0</v>
      </c>
      <c r="CN60" s="59">
        <f t="shared" si="8"/>
        <v>0</v>
      </c>
      <c r="CO60" s="59">
        <f t="shared" si="8"/>
        <v>0</v>
      </c>
      <c r="CP60" s="59">
        <f t="shared" si="8"/>
        <v>0</v>
      </c>
      <c r="CQ60" s="65"/>
      <c r="CS60" s="49"/>
      <c r="CT60" s="53"/>
      <c r="CU60" s="53"/>
    </row>
    <row r="61" spans="1:99" s="51" customFormat="1" hidden="1">
      <c r="A61" s="57" t="s">
        <v>106</v>
      </c>
      <c r="B61" s="63"/>
      <c r="C61" s="57"/>
      <c r="D61" s="58"/>
      <c r="E61" s="58"/>
      <c r="F61" s="58"/>
      <c r="G61" s="45">
        <f t="shared" si="3"/>
        <v>0</v>
      </c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>
        <f t="shared" si="5"/>
        <v>0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>
        <f t="shared" si="7"/>
        <v>0</v>
      </c>
      <c r="CH61" s="59">
        <f t="shared" si="7"/>
        <v>0</v>
      </c>
      <c r="CI61" s="59">
        <f t="shared" si="7"/>
        <v>0</v>
      </c>
      <c r="CJ61" s="59">
        <f t="shared" si="7"/>
        <v>0</v>
      </c>
      <c r="CK61" s="59">
        <f t="shared" si="7"/>
        <v>0</v>
      </c>
      <c r="CL61" s="59">
        <f t="shared" si="8"/>
        <v>0</v>
      </c>
      <c r="CM61" s="59">
        <f t="shared" si="8"/>
        <v>0</v>
      </c>
      <c r="CN61" s="59">
        <f t="shared" si="8"/>
        <v>0</v>
      </c>
      <c r="CO61" s="59">
        <f t="shared" si="8"/>
        <v>0</v>
      </c>
      <c r="CP61" s="59">
        <f t="shared" si="8"/>
        <v>0</v>
      </c>
      <c r="CQ61" s="65"/>
      <c r="CS61" s="49"/>
      <c r="CT61" s="53"/>
      <c r="CU61" s="53"/>
    </row>
    <row r="62" spans="1:99" s="51" customFormat="1" hidden="1">
      <c r="A62" s="57" t="s">
        <v>107</v>
      </c>
      <c r="B62" s="44"/>
      <c r="C62" s="57"/>
      <c r="D62" s="58"/>
      <c r="E62" s="58"/>
      <c r="F62" s="58"/>
      <c r="G62" s="45">
        <f t="shared" si="3"/>
        <v>0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>
        <f t="shared" si="5"/>
        <v>0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>
        <f t="shared" si="7"/>
        <v>0</v>
      </c>
      <c r="CH62" s="59">
        <f t="shared" si="7"/>
        <v>0</v>
      </c>
      <c r="CI62" s="59">
        <f t="shared" si="7"/>
        <v>0</v>
      </c>
      <c r="CJ62" s="59">
        <f t="shared" si="7"/>
        <v>0</v>
      </c>
      <c r="CK62" s="59">
        <f t="shared" si="7"/>
        <v>0</v>
      </c>
      <c r="CL62" s="59">
        <f t="shared" si="8"/>
        <v>0</v>
      </c>
      <c r="CM62" s="59">
        <f t="shared" si="8"/>
        <v>0</v>
      </c>
      <c r="CN62" s="59">
        <f t="shared" si="8"/>
        <v>0</v>
      </c>
      <c r="CO62" s="59">
        <f t="shared" si="8"/>
        <v>0</v>
      </c>
      <c r="CP62" s="59">
        <f t="shared" si="8"/>
        <v>0</v>
      </c>
      <c r="CQ62" s="65"/>
      <c r="CS62" s="49"/>
      <c r="CT62" s="53"/>
      <c r="CU62" s="53"/>
    </row>
    <row r="63" spans="1:99" s="51" customFormat="1" ht="94.5">
      <c r="A63" s="57" t="s">
        <v>104</v>
      </c>
      <c r="B63" s="44" t="s">
        <v>99</v>
      </c>
      <c r="C63" s="58" t="s">
        <v>50</v>
      </c>
      <c r="D63" s="58" t="s">
        <v>50</v>
      </c>
      <c r="E63" s="58" t="s">
        <v>50</v>
      </c>
      <c r="F63" s="58" t="s">
        <v>50</v>
      </c>
      <c r="G63" s="45" t="str">
        <f t="shared" si="3"/>
        <v>нд</v>
      </c>
      <c r="H63" s="59">
        <v>0</v>
      </c>
      <c r="I63" s="59">
        <v>0</v>
      </c>
      <c r="J63" s="58" t="s">
        <v>50</v>
      </c>
      <c r="K63" s="59">
        <v>0</v>
      </c>
      <c r="L63" s="59">
        <v>0</v>
      </c>
      <c r="M63" s="58" t="s">
        <v>50</v>
      </c>
      <c r="N63" s="59">
        <v>0</v>
      </c>
      <c r="O63" s="59">
        <v>0</v>
      </c>
      <c r="P63" s="59" t="s">
        <v>50</v>
      </c>
      <c r="Q63" s="59" t="s">
        <v>50</v>
      </c>
      <c r="R63" s="59" t="s">
        <v>50</v>
      </c>
      <c r="S63" s="59" t="s">
        <v>50</v>
      </c>
      <c r="T63" s="59">
        <v>0</v>
      </c>
      <c r="U63" s="59">
        <v>0</v>
      </c>
      <c r="V63" s="59">
        <v>0</v>
      </c>
      <c r="W63" s="59">
        <v>0</v>
      </c>
      <c r="X63" s="59">
        <f t="shared" si="5"/>
        <v>0</v>
      </c>
      <c r="Y63" s="59">
        <v>0</v>
      </c>
      <c r="Z63" s="59">
        <v>0</v>
      </c>
      <c r="AA63" s="59">
        <v>0</v>
      </c>
      <c r="AB63" s="59">
        <v>0</v>
      </c>
      <c r="AC63" s="59">
        <v>0</v>
      </c>
      <c r="AD63" s="59">
        <v>0</v>
      </c>
      <c r="AE63" s="59">
        <v>0</v>
      </c>
      <c r="AF63" s="59">
        <v>0</v>
      </c>
      <c r="AG63" s="59">
        <v>0</v>
      </c>
      <c r="AH63" s="59">
        <v>0</v>
      </c>
      <c r="AI63" s="59">
        <v>0</v>
      </c>
      <c r="AJ63" s="59">
        <v>0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>
        <v>0</v>
      </c>
      <c r="AQ63" s="59">
        <v>0</v>
      </c>
      <c r="AR63" s="59">
        <v>0</v>
      </c>
      <c r="AS63" s="59">
        <v>0</v>
      </c>
      <c r="AT63" s="59">
        <v>0</v>
      </c>
      <c r="AU63" s="59">
        <v>0</v>
      </c>
      <c r="AV63" s="59">
        <v>0</v>
      </c>
      <c r="AW63" s="59">
        <v>0</v>
      </c>
      <c r="AX63" s="59">
        <v>0</v>
      </c>
      <c r="AY63" s="59">
        <v>0</v>
      </c>
      <c r="AZ63" s="59">
        <v>0</v>
      </c>
      <c r="BA63" s="59">
        <v>0</v>
      </c>
      <c r="BB63" s="59">
        <v>0</v>
      </c>
      <c r="BC63" s="59">
        <v>0</v>
      </c>
      <c r="BD63" s="59">
        <v>0</v>
      </c>
      <c r="BE63" s="59">
        <v>0</v>
      </c>
      <c r="BF63" s="59">
        <v>0</v>
      </c>
      <c r="BG63" s="59">
        <v>0</v>
      </c>
      <c r="BH63" s="59">
        <v>0</v>
      </c>
      <c r="BI63" s="59">
        <v>0</v>
      </c>
      <c r="BJ63" s="59">
        <v>0</v>
      </c>
      <c r="BK63" s="59">
        <v>0</v>
      </c>
      <c r="BL63" s="59">
        <v>0</v>
      </c>
      <c r="BM63" s="59">
        <v>0</v>
      </c>
      <c r="BN63" s="59">
        <v>0</v>
      </c>
      <c r="BO63" s="59">
        <v>0</v>
      </c>
      <c r="BP63" s="59">
        <v>0</v>
      </c>
      <c r="BQ63" s="59">
        <v>0</v>
      </c>
      <c r="BR63" s="59">
        <v>0</v>
      </c>
      <c r="BS63" s="59">
        <v>0</v>
      </c>
      <c r="BT63" s="59">
        <v>0</v>
      </c>
      <c r="BU63" s="59">
        <v>0</v>
      </c>
      <c r="BV63" s="59">
        <v>0</v>
      </c>
      <c r="BW63" s="59">
        <v>0</v>
      </c>
      <c r="BX63" s="59">
        <v>0</v>
      </c>
      <c r="BY63" s="59">
        <v>0</v>
      </c>
      <c r="BZ63" s="59">
        <v>0</v>
      </c>
      <c r="CA63" s="59">
        <v>0</v>
      </c>
      <c r="CB63" s="59">
        <v>0</v>
      </c>
      <c r="CC63" s="59">
        <v>0</v>
      </c>
      <c r="CD63" s="59">
        <v>0</v>
      </c>
      <c r="CE63" s="59">
        <v>0</v>
      </c>
      <c r="CF63" s="59">
        <v>0</v>
      </c>
      <c r="CG63" s="59">
        <f t="shared" si="7"/>
        <v>0</v>
      </c>
      <c r="CH63" s="59">
        <f t="shared" si="7"/>
        <v>0</v>
      </c>
      <c r="CI63" s="59">
        <f t="shared" si="7"/>
        <v>0</v>
      </c>
      <c r="CJ63" s="59">
        <f t="shared" si="7"/>
        <v>0</v>
      </c>
      <c r="CK63" s="59">
        <f t="shared" si="7"/>
        <v>0</v>
      </c>
      <c r="CL63" s="59">
        <f t="shared" si="8"/>
        <v>0</v>
      </c>
      <c r="CM63" s="59">
        <f t="shared" si="8"/>
        <v>0</v>
      </c>
      <c r="CN63" s="59">
        <f t="shared" si="8"/>
        <v>0</v>
      </c>
      <c r="CO63" s="59">
        <f t="shared" si="8"/>
        <v>0</v>
      </c>
      <c r="CP63" s="59">
        <f t="shared" si="8"/>
        <v>0</v>
      </c>
      <c r="CQ63" s="65"/>
      <c r="CS63" s="49"/>
      <c r="CT63" s="53"/>
      <c r="CU63" s="53"/>
    </row>
    <row r="64" spans="1:99" s="51" customFormat="1" ht="10.5" hidden="1" customHeight="1">
      <c r="A64" s="57" t="s">
        <v>105</v>
      </c>
      <c r="B64" s="63"/>
      <c r="C64" s="57"/>
      <c r="D64" s="58"/>
      <c r="E64" s="58"/>
      <c r="F64" s="58"/>
      <c r="G64" s="45">
        <f t="shared" si="3"/>
        <v>0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>
        <f t="shared" si="5"/>
        <v>0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>
        <f t="shared" si="7"/>
        <v>0</v>
      </c>
      <c r="CH64" s="59">
        <f t="shared" si="7"/>
        <v>0</v>
      </c>
      <c r="CI64" s="59">
        <f t="shared" si="7"/>
        <v>0</v>
      </c>
      <c r="CJ64" s="59">
        <f t="shared" si="7"/>
        <v>0</v>
      </c>
      <c r="CK64" s="59">
        <f t="shared" si="7"/>
        <v>0</v>
      </c>
      <c r="CL64" s="59">
        <f t="shared" si="8"/>
        <v>0</v>
      </c>
      <c r="CM64" s="59">
        <f t="shared" si="8"/>
        <v>0</v>
      </c>
      <c r="CN64" s="59">
        <f t="shared" si="8"/>
        <v>0</v>
      </c>
      <c r="CO64" s="59">
        <f t="shared" si="8"/>
        <v>0</v>
      </c>
      <c r="CP64" s="59">
        <f t="shared" si="8"/>
        <v>0</v>
      </c>
      <c r="CQ64" s="65"/>
      <c r="CS64" s="49"/>
      <c r="CT64" s="53"/>
      <c r="CU64" s="53"/>
    </row>
    <row r="65" spans="1:99" s="51" customFormat="1" hidden="1">
      <c r="A65" s="57" t="s">
        <v>106</v>
      </c>
      <c r="B65" s="63"/>
      <c r="C65" s="57"/>
      <c r="D65" s="58"/>
      <c r="E65" s="58"/>
      <c r="F65" s="58"/>
      <c r="G65" s="45">
        <f t="shared" si="3"/>
        <v>0</v>
      </c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>
        <f t="shared" si="5"/>
        <v>0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>
        <f t="shared" si="7"/>
        <v>0</v>
      </c>
      <c r="CH65" s="59">
        <f t="shared" si="7"/>
        <v>0</v>
      </c>
      <c r="CI65" s="59">
        <f t="shared" si="7"/>
        <v>0</v>
      </c>
      <c r="CJ65" s="59">
        <f t="shared" si="7"/>
        <v>0</v>
      </c>
      <c r="CK65" s="59">
        <f t="shared" si="7"/>
        <v>0</v>
      </c>
      <c r="CL65" s="59">
        <f t="shared" si="8"/>
        <v>0</v>
      </c>
      <c r="CM65" s="59">
        <f t="shared" si="8"/>
        <v>0</v>
      </c>
      <c r="CN65" s="59">
        <f t="shared" si="8"/>
        <v>0</v>
      </c>
      <c r="CO65" s="59">
        <f t="shared" ref="CO65:CP128" si="35">AQ65+AV65+BF65+BP65</f>
        <v>0</v>
      </c>
      <c r="CP65" s="59">
        <f t="shared" si="35"/>
        <v>0</v>
      </c>
      <c r="CQ65" s="65"/>
      <c r="CS65" s="49"/>
      <c r="CT65" s="53"/>
      <c r="CU65" s="53"/>
    </row>
    <row r="66" spans="1:99" s="51" customFormat="1" hidden="1">
      <c r="A66" s="57" t="s">
        <v>107</v>
      </c>
      <c r="B66" s="44"/>
      <c r="C66" s="57"/>
      <c r="D66" s="58"/>
      <c r="E66" s="58"/>
      <c r="F66" s="58"/>
      <c r="G66" s="45">
        <f t="shared" si="3"/>
        <v>0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>
        <f t="shared" si="5"/>
        <v>0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>
        <f t="shared" si="7"/>
        <v>0</v>
      </c>
      <c r="CH66" s="59">
        <f t="shared" si="7"/>
        <v>0</v>
      </c>
      <c r="CI66" s="59">
        <f t="shared" si="7"/>
        <v>0</v>
      </c>
      <c r="CJ66" s="59">
        <f t="shared" si="7"/>
        <v>0</v>
      </c>
      <c r="CK66" s="59">
        <f t="shared" si="7"/>
        <v>0</v>
      </c>
      <c r="CL66" s="59">
        <f t="shared" ref="CL66:CO129" si="36">AN66+AS66+BC66+BM66</f>
        <v>0</v>
      </c>
      <c r="CM66" s="59">
        <f t="shared" si="36"/>
        <v>0</v>
      </c>
      <c r="CN66" s="59">
        <f t="shared" si="36"/>
        <v>0</v>
      </c>
      <c r="CO66" s="59">
        <f t="shared" si="35"/>
        <v>0</v>
      </c>
      <c r="CP66" s="59">
        <f t="shared" si="35"/>
        <v>0</v>
      </c>
      <c r="CQ66" s="65"/>
      <c r="CS66" s="49"/>
      <c r="CT66" s="53"/>
      <c r="CU66" s="53"/>
    </row>
    <row r="67" spans="1:99" s="51" customFormat="1" ht="94.5">
      <c r="A67" s="57" t="s">
        <v>104</v>
      </c>
      <c r="B67" s="44" t="s">
        <v>108</v>
      </c>
      <c r="C67" s="58" t="s">
        <v>50</v>
      </c>
      <c r="D67" s="58" t="s">
        <v>50</v>
      </c>
      <c r="E67" s="58" t="s">
        <v>50</v>
      </c>
      <c r="F67" s="58" t="s">
        <v>50</v>
      </c>
      <c r="G67" s="45" t="str">
        <f t="shared" si="3"/>
        <v>нд</v>
      </c>
      <c r="H67" s="59">
        <v>0</v>
      </c>
      <c r="I67" s="59">
        <v>0</v>
      </c>
      <c r="J67" s="58" t="s">
        <v>50</v>
      </c>
      <c r="K67" s="59">
        <v>0</v>
      </c>
      <c r="L67" s="59">
        <v>0</v>
      </c>
      <c r="M67" s="58" t="s">
        <v>50</v>
      </c>
      <c r="N67" s="59">
        <v>0</v>
      </c>
      <c r="O67" s="59">
        <v>0</v>
      </c>
      <c r="P67" s="59" t="s">
        <v>50</v>
      </c>
      <c r="Q67" s="59" t="s">
        <v>50</v>
      </c>
      <c r="R67" s="59" t="s">
        <v>50</v>
      </c>
      <c r="S67" s="59" t="s">
        <v>50</v>
      </c>
      <c r="T67" s="59">
        <v>0</v>
      </c>
      <c r="U67" s="59">
        <v>0</v>
      </c>
      <c r="V67" s="59">
        <v>0</v>
      </c>
      <c r="W67" s="59">
        <v>0</v>
      </c>
      <c r="X67" s="59">
        <f t="shared" si="5"/>
        <v>0</v>
      </c>
      <c r="Y67" s="59">
        <v>0</v>
      </c>
      <c r="Z67" s="59">
        <v>0</v>
      </c>
      <c r="AA67" s="59">
        <v>0</v>
      </c>
      <c r="AB67" s="59">
        <v>0</v>
      </c>
      <c r="AC67" s="59">
        <v>0</v>
      </c>
      <c r="AD67" s="59">
        <v>0</v>
      </c>
      <c r="AE67" s="59">
        <v>0</v>
      </c>
      <c r="AF67" s="59">
        <v>0</v>
      </c>
      <c r="AG67" s="59">
        <v>0</v>
      </c>
      <c r="AH67" s="59">
        <v>0</v>
      </c>
      <c r="AI67" s="59">
        <v>0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0</v>
      </c>
      <c r="AR67" s="59">
        <v>0</v>
      </c>
      <c r="AS67" s="59">
        <v>0</v>
      </c>
      <c r="AT67" s="59">
        <v>0</v>
      </c>
      <c r="AU67" s="59">
        <v>0</v>
      </c>
      <c r="AV67" s="59">
        <v>0</v>
      </c>
      <c r="AW67" s="59">
        <v>0</v>
      </c>
      <c r="AX67" s="59">
        <v>0</v>
      </c>
      <c r="AY67" s="59">
        <v>0</v>
      </c>
      <c r="AZ67" s="59">
        <v>0</v>
      </c>
      <c r="BA67" s="59">
        <v>0</v>
      </c>
      <c r="BB67" s="59">
        <v>0</v>
      </c>
      <c r="BC67" s="59">
        <v>0</v>
      </c>
      <c r="BD67" s="59">
        <v>0</v>
      </c>
      <c r="BE67" s="59">
        <v>0</v>
      </c>
      <c r="BF67" s="59">
        <v>0</v>
      </c>
      <c r="BG67" s="59">
        <v>0</v>
      </c>
      <c r="BH67" s="59">
        <v>0</v>
      </c>
      <c r="BI67" s="59">
        <v>0</v>
      </c>
      <c r="BJ67" s="59">
        <v>0</v>
      </c>
      <c r="BK67" s="59">
        <v>0</v>
      </c>
      <c r="BL67" s="59">
        <v>0</v>
      </c>
      <c r="BM67" s="59">
        <v>0</v>
      </c>
      <c r="BN67" s="59">
        <v>0</v>
      </c>
      <c r="BO67" s="59">
        <v>0</v>
      </c>
      <c r="BP67" s="59">
        <v>0</v>
      </c>
      <c r="BQ67" s="59">
        <v>0</v>
      </c>
      <c r="BR67" s="59">
        <v>0</v>
      </c>
      <c r="BS67" s="59">
        <v>0</v>
      </c>
      <c r="BT67" s="59">
        <v>0</v>
      </c>
      <c r="BU67" s="59">
        <v>0</v>
      </c>
      <c r="BV67" s="59">
        <v>0</v>
      </c>
      <c r="BW67" s="59">
        <v>0</v>
      </c>
      <c r="BX67" s="59">
        <v>0</v>
      </c>
      <c r="BY67" s="59">
        <v>0</v>
      </c>
      <c r="BZ67" s="59">
        <v>0</v>
      </c>
      <c r="CA67" s="59">
        <v>0</v>
      </c>
      <c r="CB67" s="59">
        <v>0</v>
      </c>
      <c r="CC67" s="59">
        <v>0</v>
      </c>
      <c r="CD67" s="59">
        <v>0</v>
      </c>
      <c r="CE67" s="59">
        <v>0</v>
      </c>
      <c r="CF67" s="59">
        <v>0</v>
      </c>
      <c r="CG67" s="59">
        <f t="shared" si="7"/>
        <v>0</v>
      </c>
      <c r="CH67" s="59">
        <f t="shared" si="7"/>
        <v>0</v>
      </c>
      <c r="CI67" s="59">
        <f t="shared" si="7"/>
        <v>0</v>
      </c>
      <c r="CJ67" s="59">
        <f t="shared" si="7"/>
        <v>0</v>
      </c>
      <c r="CK67" s="59">
        <f t="shared" si="7"/>
        <v>0</v>
      </c>
      <c r="CL67" s="59">
        <f t="shared" si="36"/>
        <v>0</v>
      </c>
      <c r="CM67" s="59">
        <f t="shared" si="36"/>
        <v>0</v>
      </c>
      <c r="CN67" s="59">
        <f t="shared" si="36"/>
        <v>0</v>
      </c>
      <c r="CO67" s="59">
        <f t="shared" si="35"/>
        <v>0</v>
      </c>
      <c r="CP67" s="59">
        <f t="shared" si="35"/>
        <v>0</v>
      </c>
      <c r="CQ67" s="65"/>
      <c r="CS67" s="49"/>
      <c r="CT67" s="53"/>
      <c r="CU67" s="53"/>
    </row>
    <row r="68" spans="1:99" s="51" customFormat="1" hidden="1">
      <c r="A68" s="57" t="s">
        <v>105</v>
      </c>
      <c r="B68" s="63"/>
      <c r="C68" s="57"/>
      <c r="D68" s="58"/>
      <c r="E68" s="58"/>
      <c r="F68" s="58"/>
      <c r="G68" s="45">
        <f t="shared" si="3"/>
        <v>0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>
        <f t="shared" si="5"/>
        <v>0</v>
      </c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>
        <f t="shared" ref="CG68:CK131" si="37">AI68+AS68+BC68+BM68</f>
        <v>0</v>
      </c>
      <c r="CH68" s="59">
        <f t="shared" si="37"/>
        <v>0</v>
      </c>
      <c r="CI68" s="59">
        <f t="shared" si="37"/>
        <v>0</v>
      </c>
      <c r="CJ68" s="59">
        <f t="shared" si="37"/>
        <v>0</v>
      </c>
      <c r="CK68" s="59">
        <f t="shared" si="37"/>
        <v>0</v>
      </c>
      <c r="CL68" s="59">
        <f t="shared" si="36"/>
        <v>0</v>
      </c>
      <c r="CM68" s="59">
        <f t="shared" si="36"/>
        <v>0</v>
      </c>
      <c r="CN68" s="59">
        <f t="shared" si="36"/>
        <v>0</v>
      </c>
      <c r="CO68" s="59">
        <f t="shared" si="35"/>
        <v>0</v>
      </c>
      <c r="CP68" s="59">
        <f t="shared" si="35"/>
        <v>0</v>
      </c>
      <c r="CQ68" s="65"/>
      <c r="CS68" s="49"/>
      <c r="CT68" s="53"/>
      <c r="CU68" s="53"/>
    </row>
    <row r="69" spans="1:99" s="51" customFormat="1" hidden="1">
      <c r="A69" s="57" t="s">
        <v>106</v>
      </c>
      <c r="B69" s="63"/>
      <c r="C69" s="57"/>
      <c r="D69" s="58"/>
      <c r="E69" s="58"/>
      <c r="F69" s="58"/>
      <c r="G69" s="45">
        <f t="shared" si="3"/>
        <v>0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>
        <f t="shared" si="5"/>
        <v>0</v>
      </c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>
        <f t="shared" si="37"/>
        <v>0</v>
      </c>
      <c r="CH69" s="59">
        <f t="shared" si="37"/>
        <v>0</v>
      </c>
      <c r="CI69" s="59">
        <f t="shared" si="37"/>
        <v>0</v>
      </c>
      <c r="CJ69" s="59">
        <f t="shared" si="37"/>
        <v>0</v>
      </c>
      <c r="CK69" s="59">
        <f t="shared" si="37"/>
        <v>0</v>
      </c>
      <c r="CL69" s="59">
        <f t="shared" si="36"/>
        <v>0</v>
      </c>
      <c r="CM69" s="59">
        <f t="shared" si="36"/>
        <v>0</v>
      </c>
      <c r="CN69" s="59">
        <f t="shared" si="36"/>
        <v>0</v>
      </c>
      <c r="CO69" s="59">
        <f t="shared" si="35"/>
        <v>0</v>
      </c>
      <c r="CP69" s="59">
        <f t="shared" si="35"/>
        <v>0</v>
      </c>
      <c r="CQ69" s="65"/>
      <c r="CS69" s="49"/>
      <c r="CT69" s="53"/>
      <c r="CU69" s="53"/>
    </row>
    <row r="70" spans="1:99" s="51" customFormat="1" hidden="1">
      <c r="A70" s="57" t="s">
        <v>107</v>
      </c>
      <c r="B70" s="44"/>
      <c r="C70" s="57"/>
      <c r="D70" s="58"/>
      <c r="E70" s="58"/>
      <c r="F70" s="58"/>
      <c r="G70" s="45">
        <f t="shared" si="3"/>
        <v>0</v>
      </c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>
        <f t="shared" si="5"/>
        <v>0</v>
      </c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>
        <f t="shared" si="37"/>
        <v>0</v>
      </c>
      <c r="CH70" s="59">
        <f t="shared" si="37"/>
        <v>0</v>
      </c>
      <c r="CI70" s="59">
        <f t="shared" si="37"/>
        <v>0</v>
      </c>
      <c r="CJ70" s="59">
        <f t="shared" si="37"/>
        <v>0</v>
      </c>
      <c r="CK70" s="59">
        <f t="shared" si="37"/>
        <v>0</v>
      </c>
      <c r="CL70" s="59">
        <f t="shared" si="36"/>
        <v>0</v>
      </c>
      <c r="CM70" s="59">
        <f t="shared" si="36"/>
        <v>0</v>
      </c>
      <c r="CN70" s="59">
        <f t="shared" si="36"/>
        <v>0</v>
      </c>
      <c r="CO70" s="59">
        <f t="shared" si="35"/>
        <v>0</v>
      </c>
      <c r="CP70" s="59">
        <f t="shared" si="35"/>
        <v>0</v>
      </c>
      <c r="CQ70" s="65"/>
      <c r="CS70" s="49"/>
      <c r="CT70" s="53"/>
      <c r="CU70" s="53"/>
    </row>
    <row r="71" spans="1:99" s="51" customFormat="1" ht="94.5">
      <c r="A71" s="57" t="s">
        <v>109</v>
      </c>
      <c r="B71" s="44" t="s">
        <v>110</v>
      </c>
      <c r="C71" s="57" t="s">
        <v>50</v>
      </c>
      <c r="D71" s="58" t="s">
        <v>50</v>
      </c>
      <c r="E71" s="58" t="s">
        <v>50</v>
      </c>
      <c r="F71" s="58" t="s">
        <v>50</v>
      </c>
      <c r="G71" s="45" t="str">
        <f t="shared" si="3"/>
        <v>нд</v>
      </c>
      <c r="H71" s="58">
        <f>H72+H76</f>
        <v>0</v>
      </c>
      <c r="I71" s="58">
        <f>I72+I76</f>
        <v>0</v>
      </c>
      <c r="J71" s="59" t="s">
        <v>50</v>
      </c>
      <c r="K71" s="58">
        <f>K72+K76</f>
        <v>0</v>
      </c>
      <c r="L71" s="58">
        <f>L72+L76</f>
        <v>0</v>
      </c>
      <c r="M71" s="59" t="s">
        <v>50</v>
      </c>
      <c r="N71" s="58">
        <f>N72+N76</f>
        <v>0</v>
      </c>
      <c r="O71" s="58">
        <f>O72+O76</f>
        <v>0</v>
      </c>
      <c r="P71" s="59" t="s">
        <v>50</v>
      </c>
      <c r="Q71" s="59" t="s">
        <v>50</v>
      </c>
      <c r="R71" s="59" t="s">
        <v>50</v>
      </c>
      <c r="S71" s="59" t="s">
        <v>50</v>
      </c>
      <c r="T71" s="58">
        <f t="shared" ref="T71:CA71" si="38">T72+T76</f>
        <v>0</v>
      </c>
      <c r="U71" s="58">
        <f>U72+U76</f>
        <v>0</v>
      </c>
      <c r="V71" s="58">
        <f t="shared" si="38"/>
        <v>0</v>
      </c>
      <c r="W71" s="58">
        <f t="shared" si="38"/>
        <v>0</v>
      </c>
      <c r="X71" s="58">
        <f t="shared" si="5"/>
        <v>0</v>
      </c>
      <c r="Y71" s="58">
        <f t="shared" si="38"/>
        <v>0</v>
      </c>
      <c r="Z71" s="58">
        <f t="shared" si="38"/>
        <v>0</v>
      </c>
      <c r="AA71" s="58">
        <f t="shared" si="38"/>
        <v>0</v>
      </c>
      <c r="AB71" s="58">
        <f t="shared" si="38"/>
        <v>0</v>
      </c>
      <c r="AC71" s="58">
        <f t="shared" si="38"/>
        <v>0</v>
      </c>
      <c r="AD71" s="58">
        <f>AD72+AD76</f>
        <v>0</v>
      </c>
      <c r="AE71" s="58">
        <f>AE72+AE76</f>
        <v>0</v>
      </c>
      <c r="AF71" s="58">
        <f>AF72+AF76</f>
        <v>0</v>
      </c>
      <c r="AG71" s="58">
        <f>AG72+AG76</f>
        <v>0</v>
      </c>
      <c r="AH71" s="58">
        <f>AH72+AH76</f>
        <v>0</v>
      </c>
      <c r="AI71" s="58">
        <f t="shared" si="38"/>
        <v>0</v>
      </c>
      <c r="AJ71" s="58">
        <f t="shared" si="38"/>
        <v>0</v>
      </c>
      <c r="AK71" s="58">
        <f t="shared" si="38"/>
        <v>0</v>
      </c>
      <c r="AL71" s="58">
        <f t="shared" si="38"/>
        <v>0</v>
      </c>
      <c r="AM71" s="58">
        <f t="shared" si="38"/>
        <v>0</v>
      </c>
      <c r="AN71" s="58">
        <f>AN72+AN76</f>
        <v>0</v>
      </c>
      <c r="AO71" s="58">
        <f>AO72+AO76</f>
        <v>0</v>
      </c>
      <c r="AP71" s="58">
        <f>AP72+AP76</f>
        <v>0</v>
      </c>
      <c r="AQ71" s="58">
        <f>AQ72+AQ76</f>
        <v>0</v>
      </c>
      <c r="AR71" s="58">
        <f>AR72+AR76</f>
        <v>0</v>
      </c>
      <c r="AS71" s="58">
        <f t="shared" si="38"/>
        <v>0</v>
      </c>
      <c r="AT71" s="58">
        <f t="shared" si="38"/>
        <v>0</v>
      </c>
      <c r="AU71" s="58">
        <f t="shared" si="38"/>
        <v>0</v>
      </c>
      <c r="AV71" s="58">
        <f t="shared" si="38"/>
        <v>0</v>
      </c>
      <c r="AW71" s="58">
        <f t="shared" si="38"/>
        <v>0</v>
      </c>
      <c r="AX71" s="58">
        <f>AX72+AX76</f>
        <v>0</v>
      </c>
      <c r="AY71" s="58">
        <f>AY72+AY76</f>
        <v>0</v>
      </c>
      <c r="AZ71" s="58">
        <f>AZ72+AZ76</f>
        <v>0</v>
      </c>
      <c r="BA71" s="58">
        <f>BA72+BA76</f>
        <v>0</v>
      </c>
      <c r="BB71" s="58">
        <f>BB72+BB76</f>
        <v>0</v>
      </c>
      <c r="BC71" s="58">
        <f t="shared" si="38"/>
        <v>0</v>
      </c>
      <c r="BD71" s="58">
        <f t="shared" si="38"/>
        <v>0</v>
      </c>
      <c r="BE71" s="58">
        <f t="shared" si="38"/>
        <v>0</v>
      </c>
      <c r="BF71" s="58">
        <f t="shared" si="38"/>
        <v>0</v>
      </c>
      <c r="BG71" s="58">
        <f t="shared" si="38"/>
        <v>0</v>
      </c>
      <c r="BH71" s="58">
        <f>BH72+BH76</f>
        <v>0</v>
      </c>
      <c r="BI71" s="58">
        <f>BI72+BI76</f>
        <v>0</v>
      </c>
      <c r="BJ71" s="58">
        <f>BJ72+BJ76</f>
        <v>0</v>
      </c>
      <c r="BK71" s="58">
        <f>BK72+BK76</f>
        <v>0</v>
      </c>
      <c r="BL71" s="58">
        <f>BL72+BL76</f>
        <v>0</v>
      </c>
      <c r="BM71" s="58">
        <f t="shared" si="38"/>
        <v>0</v>
      </c>
      <c r="BN71" s="58">
        <f t="shared" si="38"/>
        <v>0</v>
      </c>
      <c r="BO71" s="58">
        <f t="shared" si="38"/>
        <v>0</v>
      </c>
      <c r="BP71" s="58">
        <f t="shared" si="38"/>
        <v>0</v>
      </c>
      <c r="BQ71" s="58">
        <f t="shared" si="38"/>
        <v>0</v>
      </c>
      <c r="BR71" s="58">
        <f>BR72+BR76</f>
        <v>0</v>
      </c>
      <c r="BS71" s="58">
        <f>BS72+BS76</f>
        <v>0</v>
      </c>
      <c r="BT71" s="58">
        <f>BT72+BT76</f>
        <v>0</v>
      </c>
      <c r="BU71" s="58">
        <f>BU72+BU76</f>
        <v>0</v>
      </c>
      <c r="BV71" s="58">
        <f>BV72+BV76</f>
        <v>0</v>
      </c>
      <c r="BW71" s="58">
        <f t="shared" si="38"/>
        <v>0</v>
      </c>
      <c r="BX71" s="58">
        <f t="shared" si="38"/>
        <v>0</v>
      </c>
      <c r="BY71" s="58">
        <f t="shared" si="38"/>
        <v>0</v>
      </c>
      <c r="BZ71" s="58">
        <f t="shared" si="38"/>
        <v>0</v>
      </c>
      <c r="CA71" s="58">
        <f t="shared" si="38"/>
        <v>0</v>
      </c>
      <c r="CB71" s="58">
        <f>CB72+CB76</f>
        <v>0</v>
      </c>
      <c r="CC71" s="58">
        <f>CC72+CC76</f>
        <v>0</v>
      </c>
      <c r="CD71" s="58">
        <f>CD72+CD76</f>
        <v>0</v>
      </c>
      <c r="CE71" s="58">
        <f>CE72+CE76</f>
        <v>0</v>
      </c>
      <c r="CF71" s="58">
        <f>CF72+CF76</f>
        <v>0</v>
      </c>
      <c r="CG71" s="58">
        <f t="shared" si="37"/>
        <v>0</v>
      </c>
      <c r="CH71" s="58">
        <f t="shared" si="37"/>
        <v>0</v>
      </c>
      <c r="CI71" s="58">
        <f t="shared" si="37"/>
        <v>0</v>
      </c>
      <c r="CJ71" s="58">
        <f t="shared" si="37"/>
        <v>0</v>
      </c>
      <c r="CK71" s="58">
        <f t="shared" si="37"/>
        <v>0</v>
      </c>
      <c r="CL71" s="58">
        <f t="shared" si="36"/>
        <v>0</v>
      </c>
      <c r="CM71" s="58">
        <f t="shared" si="36"/>
        <v>0</v>
      </c>
      <c r="CN71" s="58">
        <f t="shared" si="36"/>
        <v>0</v>
      </c>
      <c r="CO71" s="58">
        <f t="shared" si="35"/>
        <v>0</v>
      </c>
      <c r="CP71" s="58">
        <f t="shared" si="35"/>
        <v>0</v>
      </c>
      <c r="CQ71" s="65"/>
      <c r="CS71" s="49"/>
      <c r="CT71" s="53"/>
      <c r="CU71" s="53"/>
    </row>
    <row r="72" spans="1:99" s="51" customFormat="1" ht="78.75">
      <c r="A72" s="57" t="s">
        <v>111</v>
      </c>
      <c r="B72" s="44" t="s">
        <v>112</v>
      </c>
      <c r="C72" s="58" t="s">
        <v>50</v>
      </c>
      <c r="D72" s="58" t="s">
        <v>50</v>
      </c>
      <c r="E72" s="58" t="s">
        <v>50</v>
      </c>
      <c r="F72" s="58" t="s">
        <v>50</v>
      </c>
      <c r="G72" s="45" t="str">
        <f t="shared" si="3"/>
        <v>нд</v>
      </c>
      <c r="H72" s="59">
        <v>0</v>
      </c>
      <c r="I72" s="59">
        <v>0</v>
      </c>
      <c r="J72" s="58" t="s">
        <v>50</v>
      </c>
      <c r="K72" s="59">
        <v>0</v>
      </c>
      <c r="L72" s="59">
        <v>0</v>
      </c>
      <c r="M72" s="58" t="s">
        <v>50</v>
      </c>
      <c r="N72" s="46">
        <v>0</v>
      </c>
      <c r="O72" s="46">
        <v>0</v>
      </c>
      <c r="P72" s="59" t="s">
        <v>50</v>
      </c>
      <c r="Q72" s="59" t="s">
        <v>50</v>
      </c>
      <c r="R72" s="59" t="s">
        <v>50</v>
      </c>
      <c r="S72" s="59" t="s">
        <v>50</v>
      </c>
      <c r="T72" s="46">
        <v>0</v>
      </c>
      <c r="U72" s="46">
        <v>0</v>
      </c>
      <c r="V72" s="46">
        <v>0</v>
      </c>
      <c r="W72" s="46">
        <v>0</v>
      </c>
      <c r="X72" s="46">
        <f t="shared" si="5"/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46">
        <v>0</v>
      </c>
      <c r="AT72" s="46">
        <v>0</v>
      </c>
      <c r="AU72" s="46">
        <v>0</v>
      </c>
      <c r="AV72" s="46">
        <v>0</v>
      </c>
      <c r="AW72" s="46">
        <v>0</v>
      </c>
      <c r="AX72" s="46">
        <v>0</v>
      </c>
      <c r="AY72" s="46">
        <v>0</v>
      </c>
      <c r="AZ72" s="46">
        <v>0</v>
      </c>
      <c r="BA72" s="46">
        <v>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0</v>
      </c>
      <c r="BL72" s="46">
        <v>0</v>
      </c>
      <c r="BM72" s="46">
        <v>0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46">
        <v>0</v>
      </c>
      <c r="BU72" s="46">
        <v>0</v>
      </c>
      <c r="BV72" s="46">
        <v>0</v>
      </c>
      <c r="BW72" s="46">
        <v>0</v>
      </c>
      <c r="BX72" s="46">
        <v>0</v>
      </c>
      <c r="BY72" s="46">
        <v>0</v>
      </c>
      <c r="BZ72" s="46">
        <v>0</v>
      </c>
      <c r="CA72" s="46">
        <v>0</v>
      </c>
      <c r="CB72" s="46">
        <v>0</v>
      </c>
      <c r="CC72" s="46">
        <v>0</v>
      </c>
      <c r="CD72" s="46">
        <v>0</v>
      </c>
      <c r="CE72" s="46">
        <v>0</v>
      </c>
      <c r="CF72" s="46">
        <v>0</v>
      </c>
      <c r="CG72" s="46">
        <f t="shared" si="37"/>
        <v>0</v>
      </c>
      <c r="CH72" s="46">
        <f t="shared" si="37"/>
        <v>0</v>
      </c>
      <c r="CI72" s="46">
        <f t="shared" si="37"/>
        <v>0</v>
      </c>
      <c r="CJ72" s="46">
        <f t="shared" si="37"/>
        <v>0</v>
      </c>
      <c r="CK72" s="46">
        <f t="shared" si="37"/>
        <v>0</v>
      </c>
      <c r="CL72" s="46">
        <f t="shared" si="36"/>
        <v>0</v>
      </c>
      <c r="CM72" s="46">
        <f t="shared" si="36"/>
        <v>0</v>
      </c>
      <c r="CN72" s="46">
        <f t="shared" si="36"/>
        <v>0</v>
      </c>
      <c r="CO72" s="46">
        <f t="shared" si="35"/>
        <v>0</v>
      </c>
      <c r="CP72" s="46">
        <f t="shared" si="35"/>
        <v>0</v>
      </c>
      <c r="CQ72" s="65"/>
      <c r="CS72" s="49"/>
      <c r="CT72" s="53"/>
      <c r="CU72" s="53"/>
    </row>
    <row r="73" spans="1:99" s="51" customFormat="1" hidden="1">
      <c r="A73" s="57" t="s">
        <v>113</v>
      </c>
      <c r="B73" s="63"/>
      <c r="C73" s="57"/>
      <c r="D73" s="58"/>
      <c r="E73" s="58"/>
      <c r="F73" s="58"/>
      <c r="G73" s="45">
        <f t="shared" si="3"/>
        <v>0</v>
      </c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>
        <f t="shared" si="5"/>
        <v>0</v>
      </c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>
        <f t="shared" si="37"/>
        <v>0</v>
      </c>
      <c r="CH73" s="59">
        <f t="shared" si="37"/>
        <v>0</v>
      </c>
      <c r="CI73" s="59">
        <f t="shared" si="37"/>
        <v>0</v>
      </c>
      <c r="CJ73" s="59">
        <f t="shared" si="37"/>
        <v>0</v>
      </c>
      <c r="CK73" s="59">
        <f t="shared" si="37"/>
        <v>0</v>
      </c>
      <c r="CL73" s="59">
        <f t="shared" si="36"/>
        <v>0</v>
      </c>
      <c r="CM73" s="59">
        <f t="shared" si="36"/>
        <v>0</v>
      </c>
      <c r="CN73" s="59">
        <f t="shared" si="36"/>
        <v>0</v>
      </c>
      <c r="CO73" s="59">
        <f t="shared" si="35"/>
        <v>0</v>
      </c>
      <c r="CP73" s="59">
        <f t="shared" si="35"/>
        <v>0</v>
      </c>
      <c r="CQ73" s="65"/>
      <c r="CS73" s="49"/>
      <c r="CT73" s="53"/>
      <c r="CU73" s="53"/>
    </row>
    <row r="74" spans="1:99" s="51" customFormat="1" hidden="1">
      <c r="A74" s="57" t="s">
        <v>114</v>
      </c>
      <c r="B74" s="63"/>
      <c r="C74" s="57"/>
      <c r="D74" s="58"/>
      <c r="E74" s="58"/>
      <c r="F74" s="58"/>
      <c r="G74" s="45">
        <f t="shared" si="3"/>
        <v>0</v>
      </c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>
        <f t="shared" si="5"/>
        <v>0</v>
      </c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>
        <f t="shared" si="37"/>
        <v>0</v>
      </c>
      <c r="CH74" s="59">
        <f t="shared" si="37"/>
        <v>0</v>
      </c>
      <c r="CI74" s="59">
        <f t="shared" si="37"/>
        <v>0</v>
      </c>
      <c r="CJ74" s="59">
        <f t="shared" si="37"/>
        <v>0</v>
      </c>
      <c r="CK74" s="59">
        <f t="shared" si="37"/>
        <v>0</v>
      </c>
      <c r="CL74" s="59">
        <f t="shared" si="36"/>
        <v>0</v>
      </c>
      <c r="CM74" s="59">
        <f t="shared" si="36"/>
        <v>0</v>
      </c>
      <c r="CN74" s="59">
        <f t="shared" si="36"/>
        <v>0</v>
      </c>
      <c r="CO74" s="59">
        <f t="shared" si="35"/>
        <v>0</v>
      </c>
      <c r="CP74" s="59">
        <f t="shared" si="35"/>
        <v>0</v>
      </c>
      <c r="CQ74" s="65"/>
      <c r="CS74" s="49"/>
      <c r="CT74" s="53"/>
      <c r="CU74" s="53"/>
    </row>
    <row r="75" spans="1:99" s="51" customFormat="1" hidden="1">
      <c r="A75" s="57" t="s">
        <v>115</v>
      </c>
      <c r="B75" s="44"/>
      <c r="C75" s="57"/>
      <c r="D75" s="58"/>
      <c r="E75" s="58"/>
      <c r="F75" s="58"/>
      <c r="G75" s="45">
        <f t="shared" si="3"/>
        <v>0</v>
      </c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>
        <f t="shared" si="5"/>
        <v>0</v>
      </c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>
        <f t="shared" si="37"/>
        <v>0</v>
      </c>
      <c r="CH75" s="59">
        <f t="shared" si="37"/>
        <v>0</v>
      </c>
      <c r="CI75" s="59">
        <f t="shared" si="37"/>
        <v>0</v>
      </c>
      <c r="CJ75" s="59">
        <f t="shared" si="37"/>
        <v>0</v>
      </c>
      <c r="CK75" s="59">
        <f t="shared" si="37"/>
        <v>0</v>
      </c>
      <c r="CL75" s="59">
        <f t="shared" si="36"/>
        <v>0</v>
      </c>
      <c r="CM75" s="59">
        <f t="shared" si="36"/>
        <v>0</v>
      </c>
      <c r="CN75" s="59">
        <f t="shared" si="36"/>
        <v>0</v>
      </c>
      <c r="CO75" s="59">
        <f t="shared" si="35"/>
        <v>0</v>
      </c>
      <c r="CP75" s="59">
        <f t="shared" si="35"/>
        <v>0</v>
      </c>
      <c r="CQ75" s="65"/>
      <c r="CS75" s="49"/>
      <c r="CT75" s="53"/>
      <c r="CU75" s="53"/>
    </row>
    <row r="76" spans="1:99" s="51" customFormat="1" ht="78.75">
      <c r="A76" s="57" t="s">
        <v>116</v>
      </c>
      <c r="B76" s="44" t="s">
        <v>117</v>
      </c>
      <c r="C76" s="58" t="s">
        <v>50</v>
      </c>
      <c r="D76" s="58" t="s">
        <v>50</v>
      </c>
      <c r="E76" s="58" t="s">
        <v>50</v>
      </c>
      <c r="F76" s="58" t="s">
        <v>50</v>
      </c>
      <c r="G76" s="45" t="str">
        <f t="shared" si="3"/>
        <v>нд</v>
      </c>
      <c r="H76" s="59">
        <f>SUM(H77:H79)</f>
        <v>0</v>
      </c>
      <c r="I76" s="59">
        <f>SUM(I77:I79)</f>
        <v>0</v>
      </c>
      <c r="J76" s="58" t="s">
        <v>50</v>
      </c>
      <c r="K76" s="59">
        <f>SUM(K77:K79)</f>
        <v>0</v>
      </c>
      <c r="L76" s="59">
        <f>SUM(L77:L79)</f>
        <v>0</v>
      </c>
      <c r="M76" s="58" t="s">
        <v>50</v>
      </c>
      <c r="N76" s="59">
        <f>SUM(N77:N79)</f>
        <v>0</v>
      </c>
      <c r="O76" s="59">
        <f>SUM(O77:O79)</f>
        <v>0</v>
      </c>
      <c r="P76" s="59" t="s">
        <v>50</v>
      </c>
      <c r="Q76" s="59" t="s">
        <v>50</v>
      </c>
      <c r="R76" s="59" t="s">
        <v>50</v>
      </c>
      <c r="S76" s="59" t="s">
        <v>50</v>
      </c>
      <c r="T76" s="59">
        <f t="shared" ref="T76:CE76" si="39">SUM(T77:T79)</f>
        <v>0</v>
      </c>
      <c r="U76" s="59">
        <f>SUM(U77:U79)</f>
        <v>0</v>
      </c>
      <c r="V76" s="59">
        <f t="shared" si="39"/>
        <v>0</v>
      </c>
      <c r="W76" s="59">
        <f t="shared" si="39"/>
        <v>0</v>
      </c>
      <c r="X76" s="59">
        <f t="shared" si="5"/>
        <v>0</v>
      </c>
      <c r="Y76" s="59">
        <f t="shared" si="39"/>
        <v>0</v>
      </c>
      <c r="Z76" s="59">
        <f t="shared" si="39"/>
        <v>0</v>
      </c>
      <c r="AA76" s="59">
        <f t="shared" si="39"/>
        <v>0</v>
      </c>
      <c r="AB76" s="59">
        <f t="shared" si="39"/>
        <v>0</v>
      </c>
      <c r="AC76" s="59">
        <f t="shared" si="39"/>
        <v>0</v>
      </c>
      <c r="AD76" s="59">
        <f>SUM(AD77:AD79)</f>
        <v>0</v>
      </c>
      <c r="AE76" s="59">
        <f>SUM(AE77:AE79)</f>
        <v>0</v>
      </c>
      <c r="AF76" s="59">
        <f>SUM(AF77:AF79)</f>
        <v>0</v>
      </c>
      <c r="AG76" s="59">
        <f>SUM(AG77:AG79)</f>
        <v>0</v>
      </c>
      <c r="AH76" s="59">
        <f>SUM(AH77:AH79)</f>
        <v>0</v>
      </c>
      <c r="AI76" s="59">
        <f t="shared" si="39"/>
        <v>0</v>
      </c>
      <c r="AJ76" s="59">
        <f t="shared" si="39"/>
        <v>0</v>
      </c>
      <c r="AK76" s="59">
        <f t="shared" si="39"/>
        <v>0</v>
      </c>
      <c r="AL76" s="59">
        <f t="shared" si="39"/>
        <v>0</v>
      </c>
      <c r="AM76" s="59">
        <f t="shared" si="39"/>
        <v>0</v>
      </c>
      <c r="AN76" s="59">
        <f>SUM(AN77:AN79)</f>
        <v>0</v>
      </c>
      <c r="AO76" s="59">
        <f>SUM(AO77:AO79)</f>
        <v>0</v>
      </c>
      <c r="AP76" s="59">
        <f>SUM(AP77:AP79)</f>
        <v>0</v>
      </c>
      <c r="AQ76" s="59">
        <f>SUM(AQ77:AQ79)</f>
        <v>0</v>
      </c>
      <c r="AR76" s="59">
        <f>SUM(AR77:AR79)</f>
        <v>0</v>
      </c>
      <c r="AS76" s="59">
        <f t="shared" si="39"/>
        <v>0</v>
      </c>
      <c r="AT76" s="59">
        <f t="shared" si="39"/>
        <v>0</v>
      </c>
      <c r="AU76" s="59">
        <f t="shared" si="39"/>
        <v>0</v>
      </c>
      <c r="AV76" s="59">
        <f t="shared" si="39"/>
        <v>0</v>
      </c>
      <c r="AW76" s="59">
        <f t="shared" si="39"/>
        <v>0</v>
      </c>
      <c r="AX76" s="59">
        <f t="shared" si="39"/>
        <v>0</v>
      </c>
      <c r="AY76" s="59">
        <f t="shared" si="39"/>
        <v>0</v>
      </c>
      <c r="AZ76" s="59">
        <f t="shared" si="39"/>
        <v>0</v>
      </c>
      <c r="BA76" s="59">
        <f t="shared" si="39"/>
        <v>0</v>
      </c>
      <c r="BB76" s="59">
        <f t="shared" si="39"/>
        <v>0</v>
      </c>
      <c r="BC76" s="59">
        <f t="shared" si="39"/>
        <v>0</v>
      </c>
      <c r="BD76" s="59">
        <f t="shared" si="39"/>
        <v>0</v>
      </c>
      <c r="BE76" s="59">
        <f t="shared" si="39"/>
        <v>0</v>
      </c>
      <c r="BF76" s="59">
        <f t="shared" si="39"/>
        <v>0</v>
      </c>
      <c r="BG76" s="59">
        <f t="shared" si="39"/>
        <v>0</v>
      </c>
      <c r="BH76" s="59">
        <f t="shared" si="39"/>
        <v>0</v>
      </c>
      <c r="BI76" s="59">
        <f t="shared" si="39"/>
        <v>0</v>
      </c>
      <c r="BJ76" s="59">
        <f t="shared" si="39"/>
        <v>0</v>
      </c>
      <c r="BK76" s="59">
        <f t="shared" si="39"/>
        <v>0</v>
      </c>
      <c r="BL76" s="59">
        <f t="shared" si="39"/>
        <v>0</v>
      </c>
      <c r="BM76" s="59">
        <f t="shared" si="39"/>
        <v>0</v>
      </c>
      <c r="BN76" s="59">
        <f t="shared" si="39"/>
        <v>0</v>
      </c>
      <c r="BO76" s="59">
        <f t="shared" si="39"/>
        <v>0</v>
      </c>
      <c r="BP76" s="59">
        <f t="shared" si="39"/>
        <v>0</v>
      </c>
      <c r="BQ76" s="59">
        <f t="shared" si="39"/>
        <v>0</v>
      </c>
      <c r="BR76" s="59">
        <f t="shared" si="39"/>
        <v>0</v>
      </c>
      <c r="BS76" s="59">
        <f t="shared" si="39"/>
        <v>0</v>
      </c>
      <c r="BT76" s="59">
        <f t="shared" si="39"/>
        <v>0</v>
      </c>
      <c r="BU76" s="59">
        <f t="shared" si="39"/>
        <v>0</v>
      </c>
      <c r="BV76" s="59">
        <f t="shared" si="39"/>
        <v>0</v>
      </c>
      <c r="BW76" s="59">
        <f t="shared" si="39"/>
        <v>0</v>
      </c>
      <c r="BX76" s="59">
        <f t="shared" si="39"/>
        <v>0</v>
      </c>
      <c r="BY76" s="59">
        <f t="shared" si="39"/>
        <v>0</v>
      </c>
      <c r="BZ76" s="59">
        <f t="shared" si="39"/>
        <v>0</v>
      </c>
      <c r="CA76" s="59">
        <f t="shared" si="39"/>
        <v>0</v>
      </c>
      <c r="CB76" s="59">
        <f t="shared" si="39"/>
        <v>0</v>
      </c>
      <c r="CC76" s="59">
        <f t="shared" si="39"/>
        <v>0</v>
      </c>
      <c r="CD76" s="59">
        <f t="shared" si="39"/>
        <v>0</v>
      </c>
      <c r="CE76" s="59">
        <f t="shared" si="39"/>
        <v>0</v>
      </c>
      <c r="CF76" s="59">
        <f t="shared" ref="CF76:DN76" si="40">SUM(CF77:CF79)</f>
        <v>0</v>
      </c>
      <c r="CG76" s="59">
        <f t="shared" si="37"/>
        <v>0</v>
      </c>
      <c r="CH76" s="59">
        <f t="shared" si="37"/>
        <v>0</v>
      </c>
      <c r="CI76" s="59">
        <f t="shared" si="37"/>
        <v>0</v>
      </c>
      <c r="CJ76" s="59">
        <f t="shared" si="37"/>
        <v>0</v>
      </c>
      <c r="CK76" s="59">
        <f t="shared" si="37"/>
        <v>0</v>
      </c>
      <c r="CL76" s="59">
        <f t="shared" si="36"/>
        <v>0</v>
      </c>
      <c r="CM76" s="59">
        <f t="shared" si="36"/>
        <v>0</v>
      </c>
      <c r="CN76" s="59">
        <f t="shared" si="36"/>
        <v>0</v>
      </c>
      <c r="CO76" s="59">
        <f t="shared" si="35"/>
        <v>0</v>
      </c>
      <c r="CP76" s="59">
        <f t="shared" si="35"/>
        <v>0</v>
      </c>
      <c r="CQ76" s="65"/>
      <c r="CS76" s="49"/>
      <c r="CT76" s="53"/>
      <c r="CU76" s="53"/>
    </row>
    <row r="77" spans="1:99" s="51" customFormat="1" hidden="1">
      <c r="A77" s="57" t="s">
        <v>118</v>
      </c>
      <c r="B77" s="63"/>
      <c r="C77" s="58"/>
      <c r="D77" s="58"/>
      <c r="E77" s="58"/>
      <c r="F77" s="58"/>
      <c r="G77" s="45">
        <f t="shared" si="3"/>
        <v>0</v>
      </c>
      <c r="H77" s="59"/>
      <c r="I77" s="59"/>
      <c r="J77" s="59"/>
      <c r="K77" s="59"/>
      <c r="L77" s="59"/>
      <c r="M77" s="59"/>
      <c r="N77" s="59"/>
      <c r="O77" s="59"/>
      <c r="P77" s="58"/>
      <c r="Q77" s="58"/>
      <c r="R77" s="58"/>
      <c r="S77" s="58"/>
      <c r="T77" s="59"/>
      <c r="U77" s="59"/>
      <c r="V77" s="59"/>
      <c r="W77" s="59"/>
      <c r="X77" s="59">
        <f t="shared" si="5"/>
        <v>0</v>
      </c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>
        <f t="shared" si="37"/>
        <v>0</v>
      </c>
      <c r="CH77" s="59">
        <f t="shared" si="37"/>
        <v>0</v>
      </c>
      <c r="CI77" s="59">
        <f t="shared" si="37"/>
        <v>0</v>
      </c>
      <c r="CJ77" s="59">
        <f t="shared" si="37"/>
        <v>0</v>
      </c>
      <c r="CK77" s="59">
        <f t="shared" si="37"/>
        <v>0</v>
      </c>
      <c r="CL77" s="59">
        <f t="shared" si="36"/>
        <v>0</v>
      </c>
      <c r="CM77" s="59">
        <f t="shared" si="36"/>
        <v>0</v>
      </c>
      <c r="CN77" s="59">
        <f t="shared" si="36"/>
        <v>0</v>
      </c>
      <c r="CO77" s="59">
        <f>AQ77+AV77+BF77+BP77</f>
        <v>0</v>
      </c>
      <c r="CP77" s="59">
        <f t="shared" si="35"/>
        <v>0</v>
      </c>
      <c r="CQ77" s="65"/>
      <c r="CS77" s="49"/>
      <c r="CT77" s="53"/>
      <c r="CU77" s="53"/>
    </row>
    <row r="78" spans="1:99" s="51" customFormat="1" hidden="1">
      <c r="A78" s="57" t="s">
        <v>119</v>
      </c>
      <c r="B78" s="63"/>
      <c r="C78" s="58"/>
      <c r="D78" s="58"/>
      <c r="E78" s="58"/>
      <c r="F78" s="58"/>
      <c r="G78" s="45">
        <f t="shared" si="3"/>
        <v>0</v>
      </c>
      <c r="H78" s="59"/>
      <c r="I78" s="59"/>
      <c r="J78" s="59"/>
      <c r="K78" s="59"/>
      <c r="L78" s="59"/>
      <c r="M78" s="59"/>
      <c r="N78" s="59"/>
      <c r="O78" s="59"/>
      <c r="P78" s="58"/>
      <c r="Q78" s="58"/>
      <c r="R78" s="58"/>
      <c r="S78" s="58"/>
      <c r="T78" s="59"/>
      <c r="U78" s="59"/>
      <c r="V78" s="59"/>
      <c r="W78" s="59"/>
      <c r="X78" s="59">
        <f t="shared" si="5"/>
        <v>0</v>
      </c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>
        <f t="shared" si="37"/>
        <v>0</v>
      </c>
      <c r="CH78" s="59">
        <f t="shared" si="37"/>
        <v>0</v>
      </c>
      <c r="CI78" s="59">
        <f t="shared" si="37"/>
        <v>0</v>
      </c>
      <c r="CJ78" s="59">
        <f t="shared" si="37"/>
        <v>0</v>
      </c>
      <c r="CK78" s="59">
        <f t="shared" si="37"/>
        <v>0</v>
      </c>
      <c r="CL78" s="59">
        <f t="shared" si="36"/>
        <v>0</v>
      </c>
      <c r="CM78" s="59">
        <f t="shared" si="36"/>
        <v>0</v>
      </c>
      <c r="CN78" s="59">
        <f t="shared" si="36"/>
        <v>0</v>
      </c>
      <c r="CO78" s="59">
        <f>AQ78+AV78+BF78+BP78</f>
        <v>0</v>
      </c>
      <c r="CP78" s="59">
        <f t="shared" si="35"/>
        <v>0</v>
      </c>
      <c r="CQ78" s="65"/>
      <c r="CS78" s="49"/>
      <c r="CT78" s="53"/>
      <c r="CU78" s="53"/>
    </row>
    <row r="79" spans="1:99" s="51" customFormat="1" hidden="1">
      <c r="A79" s="57" t="s">
        <v>120</v>
      </c>
      <c r="B79" s="63"/>
      <c r="C79" s="58"/>
      <c r="D79" s="58"/>
      <c r="E79" s="58"/>
      <c r="F79" s="58"/>
      <c r="G79" s="45">
        <f t="shared" si="3"/>
        <v>0</v>
      </c>
      <c r="H79" s="59"/>
      <c r="I79" s="59"/>
      <c r="J79" s="59"/>
      <c r="K79" s="59"/>
      <c r="L79" s="59"/>
      <c r="M79" s="59"/>
      <c r="N79" s="59"/>
      <c r="O79" s="59"/>
      <c r="P79" s="58"/>
      <c r="Q79" s="58"/>
      <c r="R79" s="58"/>
      <c r="S79" s="58"/>
      <c r="T79" s="59"/>
      <c r="U79" s="59"/>
      <c r="V79" s="59"/>
      <c r="W79" s="59"/>
      <c r="X79" s="59">
        <f t="shared" si="5"/>
        <v>0</v>
      </c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>
        <f t="shared" si="37"/>
        <v>0</v>
      </c>
      <c r="CH79" s="59">
        <f t="shared" si="37"/>
        <v>0</v>
      </c>
      <c r="CI79" s="59">
        <f t="shared" si="37"/>
        <v>0</v>
      </c>
      <c r="CJ79" s="59">
        <f t="shared" si="37"/>
        <v>0</v>
      </c>
      <c r="CK79" s="59">
        <f t="shared" si="37"/>
        <v>0</v>
      </c>
      <c r="CL79" s="59">
        <f t="shared" si="36"/>
        <v>0</v>
      </c>
      <c r="CM79" s="59">
        <f t="shared" si="36"/>
        <v>0</v>
      </c>
      <c r="CN79" s="59">
        <f t="shared" si="36"/>
        <v>0</v>
      </c>
      <c r="CO79" s="59">
        <f>AQ79+AV79+BF79+BP79</f>
        <v>0</v>
      </c>
      <c r="CP79" s="59">
        <f t="shared" si="35"/>
        <v>0</v>
      </c>
      <c r="CQ79" s="65"/>
      <c r="CS79" s="49"/>
      <c r="CT79" s="53"/>
      <c r="CU79" s="53"/>
    </row>
    <row r="80" spans="1:99" s="69" customFormat="1" ht="31.5">
      <c r="A80" s="43" t="s">
        <v>121</v>
      </c>
      <c r="B80" s="44" t="s">
        <v>122</v>
      </c>
      <c r="C80" s="43" t="s">
        <v>50</v>
      </c>
      <c r="D80" s="55" t="s">
        <v>50</v>
      </c>
      <c r="E80" s="55" t="s">
        <v>50</v>
      </c>
      <c r="F80" s="55" t="s">
        <v>50</v>
      </c>
      <c r="G80" s="45" t="str">
        <f>F80</f>
        <v>нд</v>
      </c>
      <c r="H80" s="46">
        <f>H81+H121+H129+H178</f>
        <v>2.9063126806666668</v>
      </c>
      <c r="I80" s="46">
        <f>I81+I121+I129+I178</f>
        <v>66.118948942000003</v>
      </c>
      <c r="J80" s="46" t="s">
        <v>50</v>
      </c>
      <c r="K80" s="46">
        <f>K81+K121+K129+K178</f>
        <v>0</v>
      </c>
      <c r="L80" s="46">
        <f>L81+L121+L129+L178</f>
        <v>224.55100854099999</v>
      </c>
      <c r="M80" s="46" t="s">
        <v>50</v>
      </c>
      <c r="N80" s="46">
        <f>N81+N121+N129+N178</f>
        <v>0</v>
      </c>
      <c r="O80" s="46">
        <f>O81+O121+O129+O178</f>
        <v>0</v>
      </c>
      <c r="P80" s="46">
        <f>P81</f>
        <v>99.851616433183978</v>
      </c>
      <c r="Q80" s="46">
        <f>Q81</f>
        <v>111.01208522</v>
      </c>
      <c r="R80" s="46">
        <f>R81</f>
        <v>100.18302570529305</v>
      </c>
      <c r="S80" s="46">
        <f>S81</f>
        <v>107.91188585</v>
      </c>
      <c r="T80" s="46">
        <f>T81+T121+T129+T178</f>
        <v>362.671506212</v>
      </c>
      <c r="U80" s="46">
        <f>U81+U121+U129+U178</f>
        <v>336.20631743879994</v>
      </c>
      <c r="V80" s="46">
        <f>V81+V121+V129+V178</f>
        <v>362.671506212</v>
      </c>
      <c r="W80" s="46">
        <f>W81+W121+W129+W178</f>
        <v>362.671506212</v>
      </c>
      <c r="X80" s="46">
        <f>U80</f>
        <v>336.20631743879994</v>
      </c>
      <c r="Y80" s="46">
        <f t="shared" ref="Y80:CF80" si="41">Y81+Y121+Y129+Y178</f>
        <v>0</v>
      </c>
      <c r="Z80" s="46">
        <f t="shared" si="41"/>
        <v>0</v>
      </c>
      <c r="AA80" s="46">
        <f t="shared" si="41"/>
        <v>0</v>
      </c>
      <c r="AB80" s="46">
        <f t="shared" si="41"/>
        <v>0</v>
      </c>
      <c r="AC80" s="46">
        <f t="shared" si="41"/>
        <v>0</v>
      </c>
      <c r="AD80" s="46">
        <f t="shared" si="41"/>
        <v>0</v>
      </c>
      <c r="AE80" s="46">
        <f t="shared" si="41"/>
        <v>0</v>
      </c>
      <c r="AF80" s="46">
        <f t="shared" si="41"/>
        <v>0</v>
      </c>
      <c r="AG80" s="46">
        <f t="shared" si="41"/>
        <v>0</v>
      </c>
      <c r="AH80" s="46">
        <f t="shared" si="41"/>
        <v>0</v>
      </c>
      <c r="AI80" s="46">
        <f t="shared" si="41"/>
        <v>48.501962930000005</v>
      </c>
      <c r="AJ80" s="46">
        <f t="shared" si="41"/>
        <v>0</v>
      </c>
      <c r="AK80" s="46">
        <f t="shared" si="41"/>
        <v>0</v>
      </c>
      <c r="AL80" s="46">
        <f t="shared" si="41"/>
        <v>48.501962930000005</v>
      </c>
      <c r="AM80" s="46">
        <f t="shared" si="41"/>
        <v>0</v>
      </c>
      <c r="AN80" s="46">
        <f t="shared" si="41"/>
        <v>59.083007351999996</v>
      </c>
      <c r="AO80" s="46">
        <f t="shared" si="41"/>
        <v>0</v>
      </c>
      <c r="AP80" s="46">
        <f t="shared" si="41"/>
        <v>0</v>
      </c>
      <c r="AQ80" s="46">
        <f t="shared" si="41"/>
        <v>59.083007351999996</v>
      </c>
      <c r="AR80" s="46">
        <f t="shared" si="41"/>
        <v>0</v>
      </c>
      <c r="AS80" s="46">
        <f t="shared" si="41"/>
        <v>87.006021739999994</v>
      </c>
      <c r="AT80" s="46">
        <f t="shared" si="41"/>
        <v>0</v>
      </c>
      <c r="AU80" s="46">
        <f t="shared" si="41"/>
        <v>0</v>
      </c>
      <c r="AV80" s="46">
        <f t="shared" si="41"/>
        <v>87.006021739999994</v>
      </c>
      <c r="AW80" s="46">
        <f t="shared" si="41"/>
        <v>0</v>
      </c>
      <c r="AX80" s="46">
        <f t="shared" si="41"/>
        <v>55.5529331388</v>
      </c>
      <c r="AY80" s="46">
        <f t="shared" si="41"/>
        <v>0</v>
      </c>
      <c r="AZ80" s="46">
        <f t="shared" si="41"/>
        <v>0</v>
      </c>
      <c r="BA80" s="46">
        <f t="shared" si="41"/>
        <v>55.5529331388</v>
      </c>
      <c r="BB80" s="46">
        <f t="shared" si="41"/>
        <v>0</v>
      </c>
      <c r="BC80" s="46">
        <f t="shared" si="41"/>
        <v>62.939127753999998</v>
      </c>
      <c r="BD80" s="46">
        <f t="shared" si="41"/>
        <v>0</v>
      </c>
      <c r="BE80" s="46">
        <f t="shared" si="41"/>
        <v>0</v>
      </c>
      <c r="BF80" s="46">
        <f t="shared" si="41"/>
        <v>62.939127753999998</v>
      </c>
      <c r="BG80" s="46">
        <f t="shared" si="41"/>
        <v>0</v>
      </c>
      <c r="BH80" s="46">
        <f t="shared" si="41"/>
        <v>57.345983160000003</v>
      </c>
      <c r="BI80" s="46">
        <f t="shared" si="41"/>
        <v>0</v>
      </c>
      <c r="BJ80" s="46">
        <f t="shared" si="41"/>
        <v>0</v>
      </c>
      <c r="BK80" s="46">
        <f t="shared" si="41"/>
        <v>57.345983160000003</v>
      </c>
      <c r="BL80" s="46">
        <f t="shared" si="41"/>
        <v>0</v>
      </c>
      <c r="BM80" s="46">
        <f t="shared" si="41"/>
        <v>106.61073975599999</v>
      </c>
      <c r="BN80" s="46">
        <f t="shared" si="41"/>
        <v>0</v>
      </c>
      <c r="BO80" s="46">
        <f t="shared" si="41"/>
        <v>0</v>
      </c>
      <c r="BP80" s="46">
        <f t="shared" si="41"/>
        <v>106.61073975599999</v>
      </c>
      <c r="BQ80" s="46">
        <f t="shared" si="41"/>
        <v>0</v>
      </c>
      <c r="BR80" s="46">
        <f t="shared" si="41"/>
        <v>0</v>
      </c>
      <c r="BS80" s="46">
        <f t="shared" si="41"/>
        <v>0</v>
      </c>
      <c r="BT80" s="46">
        <f t="shared" si="41"/>
        <v>0</v>
      </c>
      <c r="BU80" s="46">
        <f t="shared" si="41"/>
        <v>0</v>
      </c>
      <c r="BV80" s="46">
        <f t="shared" si="41"/>
        <v>0</v>
      </c>
      <c r="BW80" s="46">
        <f t="shared" si="41"/>
        <v>57.613654031999999</v>
      </c>
      <c r="BX80" s="46">
        <f t="shared" si="41"/>
        <v>0</v>
      </c>
      <c r="BY80" s="46">
        <f t="shared" si="41"/>
        <v>0</v>
      </c>
      <c r="BZ80" s="46">
        <f t="shared" si="41"/>
        <v>57.613654031999999</v>
      </c>
      <c r="CA80" s="46">
        <f t="shared" si="41"/>
        <v>0</v>
      </c>
      <c r="CB80" s="46">
        <f t="shared" si="41"/>
        <v>0</v>
      </c>
      <c r="CC80" s="46">
        <f t="shared" si="41"/>
        <v>0</v>
      </c>
      <c r="CD80" s="46">
        <f t="shared" si="41"/>
        <v>0</v>
      </c>
      <c r="CE80" s="46">
        <f t="shared" si="41"/>
        <v>0</v>
      </c>
      <c r="CF80" s="46">
        <f t="shared" si="41"/>
        <v>0</v>
      </c>
      <c r="CG80" s="46">
        <f t="shared" ref="CG80:CK95" si="42">AI80+AS80+BC80+BM80+BW80</f>
        <v>362.67150621199994</v>
      </c>
      <c r="CH80" s="46">
        <f t="shared" si="42"/>
        <v>0</v>
      </c>
      <c r="CI80" s="46">
        <f t="shared" si="42"/>
        <v>0</v>
      </c>
      <c r="CJ80" s="46">
        <f t="shared" si="42"/>
        <v>362.67150621199994</v>
      </c>
      <c r="CK80" s="46">
        <f t="shared" si="42"/>
        <v>0</v>
      </c>
      <c r="CL80" s="46">
        <f>CM80+CN80+CO80+CP80</f>
        <v>336.2063174388</v>
      </c>
      <c r="CM80" s="46">
        <f t="shared" si="36"/>
        <v>0</v>
      </c>
      <c r="CN80" s="46">
        <f t="shared" si="36"/>
        <v>0</v>
      </c>
      <c r="CO80" s="46">
        <f>AQ80+BA80+BK80+BP80+BZ80</f>
        <v>336.2063174388</v>
      </c>
      <c r="CP80" s="46">
        <f t="shared" si="35"/>
        <v>0</v>
      </c>
      <c r="CQ80" s="68"/>
      <c r="CS80" s="70"/>
      <c r="CT80" s="71"/>
      <c r="CU80" s="71"/>
    </row>
    <row r="81" spans="1:99" s="72" customFormat="1" ht="63">
      <c r="A81" s="43" t="s">
        <v>123</v>
      </c>
      <c r="B81" s="44" t="s">
        <v>124</v>
      </c>
      <c r="C81" s="43" t="s">
        <v>50</v>
      </c>
      <c r="D81" s="55" t="s">
        <v>50</v>
      </c>
      <c r="E81" s="55" t="s">
        <v>50</v>
      </c>
      <c r="F81" s="55" t="s">
        <v>50</v>
      </c>
      <c r="G81" s="45" t="str">
        <f>F81</f>
        <v>нд</v>
      </c>
      <c r="H81" s="46">
        <f>H82+H105</f>
        <v>2.0905537199999999</v>
      </c>
      <c r="I81" s="46">
        <f>I82+I105</f>
        <v>16.451892139999998</v>
      </c>
      <c r="J81" s="46" t="s">
        <v>50</v>
      </c>
      <c r="K81" s="46">
        <f>K82+K105</f>
        <v>0</v>
      </c>
      <c r="L81" s="46">
        <f>L82+L105</f>
        <v>31.131479289000005</v>
      </c>
      <c r="M81" s="46" t="s">
        <v>50</v>
      </c>
      <c r="N81" s="46">
        <f t="shared" ref="N81:BY81" si="43">N82+N105</f>
        <v>0</v>
      </c>
      <c r="O81" s="46">
        <f t="shared" si="43"/>
        <v>0</v>
      </c>
      <c r="P81" s="46">
        <f t="shared" si="43"/>
        <v>99.851616433183978</v>
      </c>
      <c r="Q81" s="46">
        <f t="shared" si="43"/>
        <v>111.01208522</v>
      </c>
      <c r="R81" s="46">
        <f t="shared" si="43"/>
        <v>100.18302570529305</v>
      </c>
      <c r="S81" s="46">
        <f t="shared" si="43"/>
        <v>107.91188585</v>
      </c>
      <c r="T81" s="46">
        <f t="shared" si="43"/>
        <v>74.911873790000001</v>
      </c>
      <c r="U81" s="46">
        <f t="shared" si="43"/>
        <v>87.768119410799983</v>
      </c>
      <c r="V81" s="46">
        <f t="shared" si="43"/>
        <v>74.911873790000001</v>
      </c>
      <c r="W81" s="46">
        <f t="shared" si="43"/>
        <v>74.911873790000001</v>
      </c>
      <c r="X81" s="46">
        <f t="shared" si="43"/>
        <v>87.768119410799983</v>
      </c>
      <c r="Y81" s="46">
        <f t="shared" si="43"/>
        <v>0</v>
      </c>
      <c r="Z81" s="46">
        <f t="shared" si="43"/>
        <v>0</v>
      </c>
      <c r="AA81" s="46">
        <f t="shared" si="43"/>
        <v>0</v>
      </c>
      <c r="AB81" s="46">
        <f t="shared" si="43"/>
        <v>0</v>
      </c>
      <c r="AC81" s="46">
        <f t="shared" si="43"/>
        <v>0</v>
      </c>
      <c r="AD81" s="46">
        <f t="shared" si="43"/>
        <v>0</v>
      </c>
      <c r="AE81" s="46">
        <f t="shared" si="43"/>
        <v>0</v>
      </c>
      <c r="AF81" s="46">
        <f t="shared" si="43"/>
        <v>0</v>
      </c>
      <c r="AG81" s="46">
        <f t="shared" si="43"/>
        <v>0</v>
      </c>
      <c r="AH81" s="46">
        <f t="shared" si="43"/>
        <v>0</v>
      </c>
      <c r="AI81" s="46">
        <f t="shared" si="43"/>
        <v>11.682769369999999</v>
      </c>
      <c r="AJ81" s="46">
        <f t="shared" si="43"/>
        <v>0</v>
      </c>
      <c r="AK81" s="46">
        <f t="shared" si="43"/>
        <v>0</v>
      </c>
      <c r="AL81" s="46">
        <f t="shared" si="43"/>
        <v>11.682769369999999</v>
      </c>
      <c r="AM81" s="46">
        <f t="shared" si="43"/>
        <v>0</v>
      </c>
      <c r="AN81" s="46">
        <f t="shared" si="43"/>
        <v>11.815997640000001</v>
      </c>
      <c r="AO81" s="46">
        <f t="shared" si="43"/>
        <v>0</v>
      </c>
      <c r="AP81" s="46">
        <f t="shared" si="43"/>
        <v>0</v>
      </c>
      <c r="AQ81" s="46">
        <f t="shared" si="43"/>
        <v>11.815997640000001</v>
      </c>
      <c r="AR81" s="46">
        <f t="shared" si="43"/>
        <v>0</v>
      </c>
      <c r="AS81" s="46">
        <f t="shared" si="43"/>
        <v>19.69516634</v>
      </c>
      <c r="AT81" s="46">
        <f t="shared" si="43"/>
        <v>0</v>
      </c>
      <c r="AU81" s="46">
        <f t="shared" si="43"/>
        <v>0</v>
      </c>
      <c r="AV81" s="46">
        <f t="shared" si="43"/>
        <v>19.69516634</v>
      </c>
      <c r="AW81" s="46">
        <f t="shared" si="43"/>
        <v>0</v>
      </c>
      <c r="AX81" s="46">
        <f t="shared" si="43"/>
        <v>19.305398218800001</v>
      </c>
      <c r="AY81" s="46">
        <f t="shared" si="43"/>
        <v>0</v>
      </c>
      <c r="AZ81" s="46">
        <f t="shared" si="43"/>
        <v>0</v>
      </c>
      <c r="BA81" s="46">
        <f t="shared" si="43"/>
        <v>19.305398218800001</v>
      </c>
      <c r="BB81" s="46">
        <f t="shared" si="43"/>
        <v>0</v>
      </c>
      <c r="BC81" s="46">
        <f t="shared" si="43"/>
        <v>11.40552316</v>
      </c>
      <c r="BD81" s="46">
        <f t="shared" si="43"/>
        <v>0</v>
      </c>
      <c r="BE81" s="46">
        <f t="shared" si="43"/>
        <v>0</v>
      </c>
      <c r="BF81" s="46">
        <f t="shared" si="43"/>
        <v>11.40552316</v>
      </c>
      <c r="BG81" s="46">
        <f t="shared" si="43"/>
        <v>0</v>
      </c>
      <c r="BH81" s="46">
        <f t="shared" si="43"/>
        <v>24.518308632</v>
      </c>
      <c r="BI81" s="46">
        <f t="shared" si="43"/>
        <v>0</v>
      </c>
      <c r="BJ81" s="46">
        <f t="shared" si="43"/>
        <v>0</v>
      </c>
      <c r="BK81" s="46">
        <f t="shared" si="43"/>
        <v>24.518308632</v>
      </c>
      <c r="BL81" s="46">
        <f t="shared" si="43"/>
        <v>0</v>
      </c>
      <c r="BM81" s="46">
        <f t="shared" si="43"/>
        <v>32.128414919999997</v>
      </c>
      <c r="BN81" s="46">
        <f t="shared" si="43"/>
        <v>0</v>
      </c>
      <c r="BO81" s="46">
        <f t="shared" si="43"/>
        <v>0</v>
      </c>
      <c r="BP81" s="46">
        <f t="shared" si="43"/>
        <v>32.128414919999997</v>
      </c>
      <c r="BQ81" s="46">
        <f t="shared" si="43"/>
        <v>0</v>
      </c>
      <c r="BR81" s="46">
        <f t="shared" si="43"/>
        <v>0</v>
      </c>
      <c r="BS81" s="46">
        <f t="shared" si="43"/>
        <v>0</v>
      </c>
      <c r="BT81" s="46">
        <f t="shared" si="43"/>
        <v>0</v>
      </c>
      <c r="BU81" s="46">
        <f t="shared" si="43"/>
        <v>0</v>
      </c>
      <c r="BV81" s="46">
        <f t="shared" si="43"/>
        <v>0</v>
      </c>
      <c r="BW81" s="46">
        <f t="shared" si="43"/>
        <v>0</v>
      </c>
      <c r="BX81" s="46">
        <f t="shared" si="43"/>
        <v>0</v>
      </c>
      <c r="BY81" s="46">
        <f t="shared" si="43"/>
        <v>0</v>
      </c>
      <c r="BZ81" s="46">
        <f t="shared" ref="BZ81:CF81" si="44">BZ82+BZ105</f>
        <v>0</v>
      </c>
      <c r="CA81" s="46">
        <f t="shared" si="44"/>
        <v>0</v>
      </c>
      <c r="CB81" s="46">
        <f t="shared" si="44"/>
        <v>0</v>
      </c>
      <c r="CC81" s="46">
        <f t="shared" si="44"/>
        <v>0</v>
      </c>
      <c r="CD81" s="46">
        <f t="shared" si="44"/>
        <v>0</v>
      </c>
      <c r="CE81" s="46">
        <f t="shared" si="44"/>
        <v>0</v>
      </c>
      <c r="CF81" s="46">
        <f t="shared" si="44"/>
        <v>0</v>
      </c>
      <c r="CG81" s="46">
        <f t="shared" si="42"/>
        <v>74.911873789999987</v>
      </c>
      <c r="CH81" s="46">
        <f t="shared" si="42"/>
        <v>0</v>
      </c>
      <c r="CI81" s="46">
        <f t="shared" si="42"/>
        <v>0</v>
      </c>
      <c r="CJ81" s="46">
        <f t="shared" si="42"/>
        <v>74.911873789999987</v>
      </c>
      <c r="CK81" s="46">
        <f t="shared" si="42"/>
        <v>0</v>
      </c>
      <c r="CL81" s="46">
        <f>CM81+CN81+CO81+CP81</f>
        <v>87.768119410799997</v>
      </c>
      <c r="CM81" s="46">
        <f t="shared" si="36"/>
        <v>0</v>
      </c>
      <c r="CN81" s="46">
        <f t="shared" si="36"/>
        <v>0</v>
      </c>
      <c r="CO81" s="46">
        <f>AQ81+BA81+BK81+BP81+BZ81</f>
        <v>87.768119410799997</v>
      </c>
      <c r="CP81" s="46">
        <f t="shared" si="35"/>
        <v>0</v>
      </c>
      <c r="CQ81" s="68"/>
      <c r="CS81" s="73"/>
      <c r="CT81" s="74"/>
      <c r="CU81" s="74"/>
    </row>
    <row r="82" spans="1:99" s="75" customFormat="1" ht="31.5">
      <c r="A82" s="43" t="s">
        <v>125</v>
      </c>
      <c r="B82" s="44" t="s">
        <v>126</v>
      </c>
      <c r="C82" s="43" t="s">
        <v>50</v>
      </c>
      <c r="D82" s="55" t="s">
        <v>50</v>
      </c>
      <c r="E82" s="55" t="s">
        <v>50</v>
      </c>
      <c r="F82" s="55" t="s">
        <v>50</v>
      </c>
      <c r="G82" s="55" t="s">
        <v>50</v>
      </c>
      <c r="H82" s="46">
        <f>SUM(H83:H104)</f>
        <v>1.481946</v>
      </c>
      <c r="I82" s="46">
        <f>SUM(I83:I104)</f>
        <v>11.628118769999999</v>
      </c>
      <c r="J82" s="46" t="s">
        <v>50</v>
      </c>
      <c r="K82" s="46">
        <f>SUM(K83:K104)</f>
        <v>0</v>
      </c>
      <c r="L82" s="46">
        <f>SUM(L83:L104)</f>
        <v>16.777768679000001</v>
      </c>
      <c r="M82" s="46" t="s">
        <v>50</v>
      </c>
      <c r="N82" s="46">
        <f>SUM(N83:N92)</f>
        <v>0</v>
      </c>
      <c r="O82" s="46">
        <f t="shared" ref="O82:AH82" si="45">SUM(O83:O104)</f>
        <v>0</v>
      </c>
      <c r="P82" s="46">
        <f t="shared" si="45"/>
        <v>19.105452110773882</v>
      </c>
      <c r="Q82" s="46">
        <f t="shared" si="45"/>
        <v>20.313427000000004</v>
      </c>
      <c r="R82" s="46">
        <f t="shared" si="45"/>
        <v>28.228837554605889</v>
      </c>
      <c r="S82" s="46">
        <f t="shared" si="45"/>
        <v>28.885408580000004</v>
      </c>
      <c r="T82" s="46">
        <f t="shared" si="45"/>
        <v>11.628072</v>
      </c>
      <c r="U82" s="46">
        <f t="shared" si="45"/>
        <v>16.767690047999999</v>
      </c>
      <c r="V82" s="46">
        <f t="shared" si="45"/>
        <v>11.628072</v>
      </c>
      <c r="W82" s="46">
        <f t="shared" si="45"/>
        <v>11.628072</v>
      </c>
      <c r="X82" s="46">
        <f t="shared" si="45"/>
        <v>16.767690047999999</v>
      </c>
      <c r="Y82" s="46">
        <f t="shared" si="45"/>
        <v>0</v>
      </c>
      <c r="Z82" s="46">
        <f t="shared" si="45"/>
        <v>0</v>
      </c>
      <c r="AA82" s="46">
        <f t="shared" si="45"/>
        <v>0</v>
      </c>
      <c r="AB82" s="46">
        <f t="shared" si="45"/>
        <v>0</v>
      </c>
      <c r="AC82" s="46">
        <f t="shared" si="45"/>
        <v>0</v>
      </c>
      <c r="AD82" s="46">
        <f t="shared" si="45"/>
        <v>0</v>
      </c>
      <c r="AE82" s="46">
        <f t="shared" si="45"/>
        <v>0</v>
      </c>
      <c r="AF82" s="46">
        <f t="shared" si="45"/>
        <v>0</v>
      </c>
      <c r="AG82" s="46">
        <f t="shared" si="45"/>
        <v>0</v>
      </c>
      <c r="AH82" s="46">
        <f t="shared" si="45"/>
        <v>0</v>
      </c>
      <c r="AI82" s="46">
        <f>SUM(AI83:AI104)</f>
        <v>6.8589959999999994</v>
      </c>
      <c r="AJ82" s="46">
        <f t="shared" ref="AJ82:AR82" si="46">SUM(AJ83:AJ104)</f>
        <v>0</v>
      </c>
      <c r="AK82" s="46">
        <f t="shared" si="46"/>
        <v>0</v>
      </c>
      <c r="AL82" s="46">
        <f t="shared" si="46"/>
        <v>6.8589959999999994</v>
      </c>
      <c r="AM82" s="46">
        <f t="shared" si="46"/>
        <v>0</v>
      </c>
      <c r="AN82" s="46">
        <f t="shared" si="46"/>
        <v>7.0376816400000006</v>
      </c>
      <c r="AO82" s="46">
        <f t="shared" si="46"/>
        <v>0</v>
      </c>
      <c r="AP82" s="46">
        <f t="shared" si="46"/>
        <v>0</v>
      </c>
      <c r="AQ82" s="46">
        <f t="shared" si="46"/>
        <v>7.0376816400000006</v>
      </c>
      <c r="AR82" s="46">
        <f t="shared" si="46"/>
        <v>0</v>
      </c>
      <c r="AS82" s="46">
        <f>SUM(AS83:AS104)</f>
        <v>4.7690760000000001</v>
      </c>
      <c r="AT82" s="46">
        <f t="shared" ref="AT82:BB82" si="47">SUM(AT83:AT104)</f>
        <v>0</v>
      </c>
      <c r="AU82" s="46">
        <f t="shared" si="47"/>
        <v>0</v>
      </c>
      <c r="AV82" s="46">
        <f t="shared" si="47"/>
        <v>4.7690760000000001</v>
      </c>
      <c r="AW82" s="46">
        <f t="shared" si="47"/>
        <v>0</v>
      </c>
      <c r="AX82" s="46">
        <f t="shared" si="47"/>
        <v>9.7300084079999998</v>
      </c>
      <c r="AY82" s="46">
        <f t="shared" si="47"/>
        <v>0</v>
      </c>
      <c r="AZ82" s="46">
        <f t="shared" si="47"/>
        <v>0</v>
      </c>
      <c r="BA82" s="46">
        <f t="shared" si="47"/>
        <v>9.7300084079999998</v>
      </c>
      <c r="BB82" s="46">
        <f t="shared" si="47"/>
        <v>0</v>
      </c>
      <c r="BC82" s="46">
        <f t="shared" ref="BC82:CF82" si="48">SUM(BC83:BC92)</f>
        <v>0</v>
      </c>
      <c r="BD82" s="46">
        <f t="shared" si="48"/>
        <v>0</v>
      </c>
      <c r="BE82" s="46">
        <f t="shared" si="48"/>
        <v>0</v>
      </c>
      <c r="BF82" s="46">
        <f t="shared" si="48"/>
        <v>0</v>
      </c>
      <c r="BG82" s="46">
        <f t="shared" si="48"/>
        <v>0</v>
      </c>
      <c r="BH82" s="46">
        <f t="shared" si="48"/>
        <v>0</v>
      </c>
      <c r="BI82" s="46">
        <f t="shared" si="48"/>
        <v>0</v>
      </c>
      <c r="BJ82" s="46">
        <f t="shared" si="48"/>
        <v>0</v>
      </c>
      <c r="BK82" s="46">
        <f t="shared" si="48"/>
        <v>0</v>
      </c>
      <c r="BL82" s="46">
        <f t="shared" si="48"/>
        <v>0</v>
      </c>
      <c r="BM82" s="46">
        <f t="shared" si="48"/>
        <v>0</v>
      </c>
      <c r="BN82" s="46">
        <f t="shared" si="48"/>
        <v>0</v>
      </c>
      <c r="BO82" s="46">
        <f t="shared" si="48"/>
        <v>0</v>
      </c>
      <c r="BP82" s="46">
        <f t="shared" si="48"/>
        <v>0</v>
      </c>
      <c r="BQ82" s="46">
        <f t="shared" si="48"/>
        <v>0</v>
      </c>
      <c r="BR82" s="46">
        <f t="shared" si="48"/>
        <v>0</v>
      </c>
      <c r="BS82" s="46">
        <f t="shared" si="48"/>
        <v>0</v>
      </c>
      <c r="BT82" s="46">
        <f t="shared" si="48"/>
        <v>0</v>
      </c>
      <c r="BU82" s="46">
        <f t="shared" si="48"/>
        <v>0</v>
      </c>
      <c r="BV82" s="46">
        <f t="shared" si="48"/>
        <v>0</v>
      </c>
      <c r="BW82" s="46">
        <f t="shared" si="48"/>
        <v>0</v>
      </c>
      <c r="BX82" s="46">
        <f t="shared" si="48"/>
        <v>0</v>
      </c>
      <c r="BY82" s="46">
        <f t="shared" si="48"/>
        <v>0</v>
      </c>
      <c r="BZ82" s="46">
        <f t="shared" si="48"/>
        <v>0</v>
      </c>
      <c r="CA82" s="46">
        <f t="shared" si="48"/>
        <v>0</v>
      </c>
      <c r="CB82" s="46">
        <f t="shared" si="48"/>
        <v>0</v>
      </c>
      <c r="CC82" s="46">
        <f t="shared" si="48"/>
        <v>0</v>
      </c>
      <c r="CD82" s="46">
        <f t="shared" si="48"/>
        <v>0</v>
      </c>
      <c r="CE82" s="46">
        <f t="shared" si="48"/>
        <v>0</v>
      </c>
      <c r="CF82" s="46">
        <f t="shared" si="48"/>
        <v>0</v>
      </c>
      <c r="CG82" s="46">
        <f>AI82+AS82+BC82+BM82+BW82</f>
        <v>11.628072</v>
      </c>
      <c r="CH82" s="46">
        <f t="shared" si="42"/>
        <v>0</v>
      </c>
      <c r="CI82" s="46">
        <f t="shared" si="42"/>
        <v>0</v>
      </c>
      <c r="CJ82" s="46">
        <f t="shared" si="42"/>
        <v>11.628072</v>
      </c>
      <c r="CK82" s="46">
        <f t="shared" si="42"/>
        <v>0</v>
      </c>
      <c r="CL82" s="46">
        <f>CM82+CN82+CO82+CP82</f>
        <v>16.767690047999999</v>
      </c>
      <c r="CM82" s="46">
        <f t="shared" si="36"/>
        <v>0</v>
      </c>
      <c r="CN82" s="46">
        <f t="shared" si="36"/>
        <v>0</v>
      </c>
      <c r="CO82" s="46">
        <f>AQ82+BA82+BK82+BP82+BZ82</f>
        <v>16.767690047999999</v>
      </c>
      <c r="CP82" s="46">
        <f t="shared" si="35"/>
        <v>0</v>
      </c>
      <c r="CQ82" s="68"/>
      <c r="CS82" s="76"/>
      <c r="CT82" s="77"/>
      <c r="CU82" s="77"/>
    </row>
    <row r="83" spans="1:99" s="81" customFormat="1" ht="78.75">
      <c r="A83" s="57" t="s">
        <v>127</v>
      </c>
      <c r="B83" s="63" t="str">
        <f>'[1]1. 2025 г.'!B92</f>
        <v>Реконструкция ТП-3911</v>
      </c>
      <c r="C83" s="63" t="str">
        <f>'[1]1. 2025 г.'!C92</f>
        <v>P_РМ.2025.02</v>
      </c>
      <c r="D83" s="58" t="s">
        <v>128</v>
      </c>
      <c r="E83" s="78">
        <v>2025</v>
      </c>
      <c r="F83" s="78">
        <v>2025</v>
      </c>
      <c r="G83" s="78">
        <v>2025</v>
      </c>
      <c r="H83" s="58">
        <f>128.828*1.2/1000</f>
        <v>0.1545936</v>
      </c>
      <c r="I83" s="64">
        <f>1196.98633/1000</f>
        <v>1.1969863299999999</v>
      </c>
      <c r="J83" s="59" t="s">
        <v>129</v>
      </c>
      <c r="K83" s="58">
        <v>0</v>
      </c>
      <c r="L83" s="64">
        <f>0.76728323+0.04215713</f>
        <v>0.80944035999999997</v>
      </c>
      <c r="M83" s="79" t="s">
        <v>130</v>
      </c>
      <c r="N83" s="59" t="s">
        <v>50</v>
      </c>
      <c r="O83" s="59">
        <v>0</v>
      </c>
      <c r="P83" s="59">
        <f t="shared" ref="P83:P88" si="49">Q83/1.046</f>
        <v>2.1682782026768641</v>
      </c>
      <c r="Q83" s="80">
        <f>2268.019/1000</f>
        <v>2.2680189999999998</v>
      </c>
      <c r="R83" s="59">
        <f t="shared" ref="R83:R92" si="50">S83/1</f>
        <v>2.3486530000000001</v>
      </c>
      <c r="S83" s="59">
        <v>2.3486530000000001</v>
      </c>
      <c r="T83" s="59">
        <f t="shared" ref="T83:T103" si="51">CG83</f>
        <v>1.1969879999999999</v>
      </c>
      <c r="U83" s="59">
        <f t="shared" ref="U83:U103" si="52">CL83</f>
        <v>0.80944035599999997</v>
      </c>
      <c r="V83" s="59">
        <f t="shared" ref="V83:V103" si="53">T83</f>
        <v>1.1969879999999999</v>
      </c>
      <c r="W83" s="59">
        <f t="shared" ref="W83:X98" si="54">T83</f>
        <v>1.1969879999999999</v>
      </c>
      <c r="X83" s="59">
        <f t="shared" si="54"/>
        <v>0.80944035599999997</v>
      </c>
      <c r="Y83" s="59">
        <v>0</v>
      </c>
      <c r="Z83" s="59">
        <v>0</v>
      </c>
      <c r="AA83" s="59">
        <v>0</v>
      </c>
      <c r="AB83" s="59">
        <v>0</v>
      </c>
      <c r="AC83" s="59">
        <v>0</v>
      </c>
      <c r="AD83" s="59">
        <v>0</v>
      </c>
      <c r="AE83" s="59">
        <v>0</v>
      </c>
      <c r="AF83" s="59">
        <v>0</v>
      </c>
      <c r="AG83" s="59">
        <v>0</v>
      </c>
      <c r="AH83" s="59">
        <v>0</v>
      </c>
      <c r="AI83" s="59">
        <f t="shared" ref="AI83:AI103" si="55">SUM(AJ83:AM83)</f>
        <v>1.1969879999999999</v>
      </c>
      <c r="AJ83" s="59">
        <v>0</v>
      </c>
      <c r="AK83" s="59">
        <v>0</v>
      </c>
      <c r="AL83" s="59">
        <f>'[1]1. 2025 г.'!AB92</f>
        <v>1.1969879999999999</v>
      </c>
      <c r="AM83" s="59">
        <v>0</v>
      </c>
      <c r="AN83" s="59">
        <f t="shared" ref="AN83:AN103" si="56">SUM(AO83:AR83)</f>
        <v>0.80944035599999997</v>
      </c>
      <c r="AO83" s="59">
        <v>0</v>
      </c>
      <c r="AP83" s="59">
        <v>0</v>
      </c>
      <c r="AQ83" s="59">
        <f>'[1]1. 2025 г.'!AC92</f>
        <v>0.80944035599999997</v>
      </c>
      <c r="AR83" s="59">
        <v>0</v>
      </c>
      <c r="AS83" s="59">
        <f t="shared" ref="AS83:AS103" si="57">SUM(AT83:AW83)</f>
        <v>0</v>
      </c>
      <c r="AT83" s="59">
        <v>0</v>
      </c>
      <c r="AU83" s="59">
        <v>0</v>
      </c>
      <c r="AV83" s="59">
        <v>0</v>
      </c>
      <c r="AW83" s="59">
        <v>0</v>
      </c>
      <c r="AX83" s="59">
        <f t="shared" ref="AX83:AX103" si="58">SUM(AY83:BB83)</f>
        <v>0</v>
      </c>
      <c r="AY83" s="59">
        <v>0</v>
      </c>
      <c r="AZ83" s="59">
        <v>0</v>
      </c>
      <c r="BA83" s="59">
        <v>0</v>
      </c>
      <c r="BB83" s="59">
        <v>0</v>
      </c>
      <c r="BC83" s="59">
        <f t="shared" ref="BC83:BC103" si="59">SUM(BD83:BG83)</f>
        <v>0</v>
      </c>
      <c r="BD83" s="59">
        <v>0</v>
      </c>
      <c r="BE83" s="59">
        <v>0</v>
      </c>
      <c r="BF83" s="59">
        <v>0</v>
      </c>
      <c r="BG83" s="59">
        <v>0</v>
      </c>
      <c r="BH83" s="59">
        <f t="shared" ref="BH83:BH103" si="60">SUM(BI83:BL83)</f>
        <v>0</v>
      </c>
      <c r="BI83" s="59">
        <v>0</v>
      </c>
      <c r="BJ83" s="59">
        <v>0</v>
      </c>
      <c r="BK83" s="59">
        <v>0</v>
      </c>
      <c r="BL83" s="59">
        <v>0</v>
      </c>
      <c r="BM83" s="59">
        <f t="shared" ref="BM83:BM103" si="61">SUM(BN83:BQ83)</f>
        <v>0</v>
      </c>
      <c r="BN83" s="59">
        <v>0</v>
      </c>
      <c r="BO83" s="59">
        <v>0</v>
      </c>
      <c r="BP83" s="59">
        <v>0</v>
      </c>
      <c r="BQ83" s="59">
        <v>0</v>
      </c>
      <c r="BR83" s="59">
        <f t="shared" ref="BR83:BR103" si="62">SUM(BS83:BV83)</f>
        <v>0</v>
      </c>
      <c r="BS83" s="59">
        <v>0</v>
      </c>
      <c r="BT83" s="59">
        <v>0</v>
      </c>
      <c r="BU83" s="59">
        <v>0</v>
      </c>
      <c r="BV83" s="59">
        <v>0</v>
      </c>
      <c r="BW83" s="59">
        <f t="shared" ref="BW83:BW103" si="63">SUM(BX83:CA83)</f>
        <v>0</v>
      </c>
      <c r="BX83" s="59">
        <v>0</v>
      </c>
      <c r="BY83" s="59">
        <v>0</v>
      </c>
      <c r="BZ83" s="59">
        <v>0</v>
      </c>
      <c r="CA83" s="59">
        <v>0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f t="shared" si="42"/>
        <v>1.1969879999999999</v>
      </c>
      <c r="CH83" s="59">
        <f t="shared" si="42"/>
        <v>0</v>
      </c>
      <c r="CI83" s="59">
        <f t="shared" si="42"/>
        <v>0</v>
      </c>
      <c r="CJ83" s="59">
        <f t="shared" si="42"/>
        <v>1.1969879999999999</v>
      </c>
      <c r="CK83" s="59">
        <f t="shared" si="42"/>
        <v>0</v>
      </c>
      <c r="CL83" s="59">
        <f>CM83+CN83+CO83+CP83</f>
        <v>0.80944035599999997</v>
      </c>
      <c r="CM83" s="59">
        <f t="shared" si="36"/>
        <v>0</v>
      </c>
      <c r="CN83" s="59">
        <f t="shared" si="36"/>
        <v>0</v>
      </c>
      <c r="CO83" s="59">
        <f>AQ83+BA83+BK83+BP83+BZ83</f>
        <v>0.80944035599999997</v>
      </c>
      <c r="CP83" s="59">
        <f t="shared" si="35"/>
        <v>0</v>
      </c>
      <c r="CQ83" s="58" t="s">
        <v>131</v>
      </c>
      <c r="CS83" s="82"/>
      <c r="CT83" s="83"/>
      <c r="CU83" s="83"/>
    </row>
    <row r="84" spans="1:99" s="81" customFormat="1" ht="78.75">
      <c r="A84" s="57" t="s">
        <v>132</v>
      </c>
      <c r="B84" s="63" t="str">
        <f>'[1]1. 2025 г.'!B93</f>
        <v>Реконструкция ТП-1102</v>
      </c>
      <c r="C84" s="63" t="str">
        <f>'[1]1. 2025 г.'!C93</f>
        <v>P_РМ.2025.03</v>
      </c>
      <c r="D84" s="58" t="s">
        <v>128</v>
      </c>
      <c r="E84" s="78">
        <v>2025</v>
      </c>
      <c r="F84" s="78">
        <v>2025</v>
      </c>
      <c r="G84" s="78">
        <v>2025</v>
      </c>
      <c r="H84" s="58">
        <f>90.169*1.2/1000</f>
        <v>0.1082028</v>
      </c>
      <c r="I84" s="64">
        <f>854.9707/1000</f>
        <v>0.85497069999999997</v>
      </c>
      <c r="J84" s="59" t="s">
        <v>129</v>
      </c>
      <c r="K84" s="58">
        <v>0</v>
      </c>
      <c r="L84" s="64">
        <f>0.94896892+0.02107856</f>
        <v>0.97004747999999996</v>
      </c>
      <c r="M84" s="79" t="s">
        <v>130</v>
      </c>
      <c r="N84" s="59" t="s">
        <v>50</v>
      </c>
      <c r="O84" s="59">
        <v>0</v>
      </c>
      <c r="P84" s="59">
        <f t="shared" si="49"/>
        <v>1.0841395793499042</v>
      </c>
      <c r="Q84" s="80">
        <f>1134.01/1000</f>
        <v>1.13401</v>
      </c>
      <c r="R84" s="59">
        <f t="shared" si="50"/>
        <v>1.1739999999999999</v>
      </c>
      <c r="S84" s="59">
        <f>1.174</f>
        <v>1.1739999999999999</v>
      </c>
      <c r="T84" s="59">
        <f t="shared" si="51"/>
        <v>0.85497599999999996</v>
      </c>
      <c r="U84" s="59">
        <f t="shared" si="52"/>
        <v>0.97004747999999985</v>
      </c>
      <c r="V84" s="59">
        <f t="shared" si="53"/>
        <v>0.85497599999999996</v>
      </c>
      <c r="W84" s="59">
        <f t="shared" si="54"/>
        <v>0.85497599999999996</v>
      </c>
      <c r="X84" s="59">
        <f t="shared" si="54"/>
        <v>0.97004747999999985</v>
      </c>
      <c r="Y84" s="59">
        <v>0</v>
      </c>
      <c r="Z84" s="59">
        <v>0</v>
      </c>
      <c r="AA84" s="59">
        <v>0</v>
      </c>
      <c r="AB84" s="59">
        <v>0</v>
      </c>
      <c r="AC84" s="59">
        <v>0</v>
      </c>
      <c r="AD84" s="59">
        <v>0</v>
      </c>
      <c r="AE84" s="59">
        <v>0</v>
      </c>
      <c r="AF84" s="59">
        <v>0</v>
      </c>
      <c r="AG84" s="59">
        <v>0</v>
      </c>
      <c r="AH84" s="59">
        <v>0</v>
      </c>
      <c r="AI84" s="59">
        <f t="shared" si="55"/>
        <v>0.85497599999999996</v>
      </c>
      <c r="AJ84" s="59">
        <v>0</v>
      </c>
      <c r="AK84" s="59">
        <v>0</v>
      </c>
      <c r="AL84" s="59">
        <f>'[1]1. 2025 г.'!AB93</f>
        <v>0.85497599999999996</v>
      </c>
      <c r="AM84" s="59">
        <v>0</v>
      </c>
      <c r="AN84" s="59">
        <f t="shared" si="56"/>
        <v>0.97004747999999985</v>
      </c>
      <c r="AO84" s="59">
        <v>0</v>
      </c>
      <c r="AP84" s="59">
        <v>0</v>
      </c>
      <c r="AQ84" s="59">
        <f>'[1]1. 2025 г.'!AC93</f>
        <v>0.97004747999999985</v>
      </c>
      <c r="AR84" s="59">
        <v>0</v>
      </c>
      <c r="AS84" s="59">
        <f t="shared" si="57"/>
        <v>0</v>
      </c>
      <c r="AT84" s="59">
        <v>0</v>
      </c>
      <c r="AU84" s="59">
        <v>0</v>
      </c>
      <c r="AV84" s="59">
        <v>0</v>
      </c>
      <c r="AW84" s="59">
        <v>0</v>
      </c>
      <c r="AX84" s="59">
        <f t="shared" si="58"/>
        <v>0</v>
      </c>
      <c r="AY84" s="59">
        <v>0</v>
      </c>
      <c r="AZ84" s="59">
        <v>0</v>
      </c>
      <c r="BA84" s="59">
        <v>0</v>
      </c>
      <c r="BB84" s="59">
        <v>0</v>
      </c>
      <c r="BC84" s="59">
        <f t="shared" si="59"/>
        <v>0</v>
      </c>
      <c r="BD84" s="59">
        <v>0</v>
      </c>
      <c r="BE84" s="59">
        <v>0</v>
      </c>
      <c r="BF84" s="59">
        <v>0</v>
      </c>
      <c r="BG84" s="59">
        <v>0</v>
      </c>
      <c r="BH84" s="59">
        <f t="shared" si="60"/>
        <v>0</v>
      </c>
      <c r="BI84" s="59">
        <v>0</v>
      </c>
      <c r="BJ84" s="59">
        <v>0</v>
      </c>
      <c r="BK84" s="59">
        <v>0</v>
      </c>
      <c r="BL84" s="59">
        <v>0</v>
      </c>
      <c r="BM84" s="59">
        <f t="shared" si="61"/>
        <v>0</v>
      </c>
      <c r="BN84" s="59">
        <v>0</v>
      </c>
      <c r="BO84" s="59">
        <v>0</v>
      </c>
      <c r="BP84" s="59">
        <v>0</v>
      </c>
      <c r="BQ84" s="59">
        <v>0</v>
      </c>
      <c r="BR84" s="59">
        <f t="shared" si="62"/>
        <v>0</v>
      </c>
      <c r="BS84" s="59">
        <v>0</v>
      </c>
      <c r="BT84" s="59">
        <v>0</v>
      </c>
      <c r="BU84" s="59">
        <v>0</v>
      </c>
      <c r="BV84" s="59">
        <v>0</v>
      </c>
      <c r="BW84" s="59">
        <f t="shared" si="63"/>
        <v>0</v>
      </c>
      <c r="BX84" s="59">
        <v>0</v>
      </c>
      <c r="BY84" s="59">
        <v>0</v>
      </c>
      <c r="BZ84" s="59">
        <v>0</v>
      </c>
      <c r="CA84" s="59">
        <v>0</v>
      </c>
      <c r="CB84" s="59">
        <v>0</v>
      </c>
      <c r="CC84" s="59">
        <v>0</v>
      </c>
      <c r="CD84" s="59">
        <v>0</v>
      </c>
      <c r="CE84" s="59">
        <v>0</v>
      </c>
      <c r="CF84" s="59">
        <v>0</v>
      </c>
      <c r="CG84" s="59">
        <f t="shared" si="42"/>
        <v>0.85497599999999996</v>
      </c>
      <c r="CH84" s="59">
        <f t="shared" si="42"/>
        <v>0</v>
      </c>
      <c r="CI84" s="59">
        <f t="shared" si="42"/>
        <v>0</v>
      </c>
      <c r="CJ84" s="59">
        <f t="shared" si="42"/>
        <v>0.85497599999999996</v>
      </c>
      <c r="CK84" s="59">
        <f t="shared" si="42"/>
        <v>0</v>
      </c>
      <c r="CL84" s="59">
        <f t="shared" ref="CL84:CL112" si="64">CM84+CN84+CO84+CP84</f>
        <v>0.97004747999999985</v>
      </c>
      <c r="CM84" s="59">
        <f t="shared" si="36"/>
        <v>0</v>
      </c>
      <c r="CN84" s="59">
        <f t="shared" si="36"/>
        <v>0</v>
      </c>
      <c r="CO84" s="59">
        <f t="shared" ref="CO84:CO112" si="65">AQ84+BA84+BK84+BP84+BZ84</f>
        <v>0.97004747999999985</v>
      </c>
      <c r="CP84" s="59">
        <f t="shared" si="35"/>
        <v>0</v>
      </c>
      <c r="CQ84" s="58" t="s">
        <v>131</v>
      </c>
      <c r="CS84" s="82"/>
      <c r="CT84" s="83"/>
      <c r="CU84" s="83"/>
    </row>
    <row r="85" spans="1:99" s="81" customFormat="1" ht="78.75">
      <c r="A85" s="57" t="s">
        <v>133</v>
      </c>
      <c r="B85" s="63" t="str">
        <f>'[1]1. 2025 г.'!B94</f>
        <v>Реконструкция ТП-1142</v>
      </c>
      <c r="C85" s="63" t="str">
        <f>'[1]1. 2025 г.'!C94</f>
        <v>P_РМ.2025.04</v>
      </c>
      <c r="D85" s="58" t="s">
        <v>128</v>
      </c>
      <c r="E85" s="78">
        <v>2025</v>
      </c>
      <c r="F85" s="78">
        <v>2025</v>
      </c>
      <c r="G85" s="78">
        <v>2025</v>
      </c>
      <c r="H85" s="58">
        <f>90.626*1.2/1000</f>
        <v>0.10875119999999999</v>
      </c>
      <c r="I85" s="64">
        <f>847.07674/1000</f>
        <v>0.84707673999999999</v>
      </c>
      <c r="J85" s="59" t="s">
        <v>129</v>
      </c>
      <c r="K85" s="58">
        <v>0</v>
      </c>
      <c r="L85" s="64">
        <f>0.92860278+0.03107856</f>
        <v>0.95968133999999994</v>
      </c>
      <c r="M85" s="79" t="s">
        <v>130</v>
      </c>
      <c r="N85" s="59" t="s">
        <v>50</v>
      </c>
      <c r="O85" s="59">
        <v>0</v>
      </c>
      <c r="P85" s="59">
        <f t="shared" si="49"/>
        <v>1.0841395793499042</v>
      </c>
      <c r="Q85" s="80">
        <f>1134.01/1000</f>
        <v>1.13401</v>
      </c>
      <c r="R85" s="59">
        <f t="shared" si="50"/>
        <v>1.1743269999999999</v>
      </c>
      <c r="S85" s="59">
        <f>1.174327</f>
        <v>1.1743269999999999</v>
      </c>
      <c r="T85" s="59">
        <f t="shared" si="51"/>
        <v>0.84708000000000006</v>
      </c>
      <c r="U85" s="59">
        <f t="shared" si="52"/>
        <v>0.94968134399999993</v>
      </c>
      <c r="V85" s="59">
        <f t="shared" si="53"/>
        <v>0.84708000000000006</v>
      </c>
      <c r="W85" s="59">
        <f t="shared" si="54"/>
        <v>0.84708000000000006</v>
      </c>
      <c r="X85" s="59">
        <f t="shared" si="54"/>
        <v>0.94968134399999993</v>
      </c>
      <c r="Y85" s="59">
        <v>0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f t="shared" si="55"/>
        <v>0.84708000000000006</v>
      </c>
      <c r="AJ85" s="59">
        <v>0</v>
      </c>
      <c r="AK85" s="59">
        <v>0</v>
      </c>
      <c r="AL85" s="59">
        <f>'[1]1. 2025 г.'!AB94</f>
        <v>0.84708000000000006</v>
      </c>
      <c r="AM85" s="59">
        <v>0</v>
      </c>
      <c r="AN85" s="59">
        <f t="shared" si="56"/>
        <v>0.94968134399999993</v>
      </c>
      <c r="AO85" s="59">
        <v>0</v>
      </c>
      <c r="AP85" s="59">
        <v>0</v>
      </c>
      <c r="AQ85" s="59">
        <f>'[1]1. 2025 г.'!AC94</f>
        <v>0.94968134399999993</v>
      </c>
      <c r="AR85" s="59">
        <v>0</v>
      </c>
      <c r="AS85" s="59">
        <f t="shared" si="57"/>
        <v>0</v>
      </c>
      <c r="AT85" s="59">
        <v>0</v>
      </c>
      <c r="AU85" s="59">
        <v>0</v>
      </c>
      <c r="AV85" s="59">
        <v>0</v>
      </c>
      <c r="AW85" s="59">
        <v>0</v>
      </c>
      <c r="AX85" s="59">
        <f t="shared" si="58"/>
        <v>0</v>
      </c>
      <c r="AY85" s="59">
        <v>0</v>
      </c>
      <c r="AZ85" s="59">
        <v>0</v>
      </c>
      <c r="BA85" s="59">
        <v>0</v>
      </c>
      <c r="BB85" s="59">
        <v>0</v>
      </c>
      <c r="BC85" s="59">
        <f t="shared" si="59"/>
        <v>0</v>
      </c>
      <c r="BD85" s="59">
        <v>0</v>
      </c>
      <c r="BE85" s="59">
        <v>0</v>
      </c>
      <c r="BF85" s="59">
        <v>0</v>
      </c>
      <c r="BG85" s="59">
        <v>0</v>
      </c>
      <c r="BH85" s="59">
        <f t="shared" si="60"/>
        <v>0</v>
      </c>
      <c r="BI85" s="59">
        <v>0</v>
      </c>
      <c r="BJ85" s="59">
        <v>0</v>
      </c>
      <c r="BK85" s="59">
        <v>0</v>
      </c>
      <c r="BL85" s="59">
        <v>0</v>
      </c>
      <c r="BM85" s="59">
        <f t="shared" si="61"/>
        <v>0</v>
      </c>
      <c r="BN85" s="59">
        <v>0</v>
      </c>
      <c r="BO85" s="59">
        <v>0</v>
      </c>
      <c r="BP85" s="59">
        <v>0</v>
      </c>
      <c r="BQ85" s="59">
        <v>0</v>
      </c>
      <c r="BR85" s="59">
        <f t="shared" si="62"/>
        <v>0</v>
      </c>
      <c r="BS85" s="59">
        <v>0</v>
      </c>
      <c r="BT85" s="59">
        <v>0</v>
      </c>
      <c r="BU85" s="59">
        <v>0</v>
      </c>
      <c r="BV85" s="59">
        <v>0</v>
      </c>
      <c r="BW85" s="59">
        <f t="shared" si="63"/>
        <v>0</v>
      </c>
      <c r="BX85" s="59">
        <v>0</v>
      </c>
      <c r="BY85" s="59">
        <v>0</v>
      </c>
      <c r="BZ85" s="59">
        <v>0</v>
      </c>
      <c r="CA85" s="59">
        <v>0</v>
      </c>
      <c r="CB85" s="59">
        <v>0</v>
      </c>
      <c r="CC85" s="59">
        <v>0</v>
      </c>
      <c r="CD85" s="59">
        <v>0</v>
      </c>
      <c r="CE85" s="59">
        <v>0</v>
      </c>
      <c r="CF85" s="59">
        <v>0</v>
      </c>
      <c r="CG85" s="59">
        <f t="shared" si="42"/>
        <v>0.84708000000000006</v>
      </c>
      <c r="CH85" s="59">
        <f t="shared" si="42"/>
        <v>0</v>
      </c>
      <c r="CI85" s="59">
        <f t="shared" si="42"/>
        <v>0</v>
      </c>
      <c r="CJ85" s="59">
        <f t="shared" si="42"/>
        <v>0.84708000000000006</v>
      </c>
      <c r="CK85" s="59">
        <f t="shared" si="42"/>
        <v>0</v>
      </c>
      <c r="CL85" s="59">
        <f t="shared" si="64"/>
        <v>0.94968134399999993</v>
      </c>
      <c r="CM85" s="59">
        <f t="shared" si="36"/>
        <v>0</v>
      </c>
      <c r="CN85" s="59">
        <f t="shared" si="36"/>
        <v>0</v>
      </c>
      <c r="CO85" s="59">
        <f t="shared" si="65"/>
        <v>0.94968134399999993</v>
      </c>
      <c r="CP85" s="59">
        <f t="shared" si="35"/>
        <v>0</v>
      </c>
      <c r="CQ85" s="58" t="s">
        <v>131</v>
      </c>
      <c r="CS85" s="82"/>
      <c r="CT85" s="83"/>
      <c r="CU85" s="83"/>
    </row>
    <row r="86" spans="1:99" s="81" customFormat="1" ht="78.75">
      <c r="A86" s="57" t="s">
        <v>134</v>
      </c>
      <c r="B86" s="63" t="str">
        <f>'[1]1. 2025 г.'!B95</f>
        <v>Реконструкция ТП-2402</v>
      </c>
      <c r="C86" s="63" t="str">
        <f>'[1]1. 2025 г.'!C95</f>
        <v>P_РМ.2025.05</v>
      </c>
      <c r="D86" s="58" t="s">
        <v>128</v>
      </c>
      <c r="E86" s="78">
        <v>2025</v>
      </c>
      <c r="F86" s="78">
        <v>2025</v>
      </c>
      <c r="G86" s="78">
        <v>2025</v>
      </c>
      <c r="H86" s="58">
        <f>127.63*1.2/1000</f>
        <v>0.15315599999999999</v>
      </c>
      <c r="I86" s="64">
        <f>1173.57308/1000</f>
        <v>1.1735730799999999</v>
      </c>
      <c r="J86" s="59" t="s">
        <v>129</v>
      </c>
      <c r="K86" s="58">
        <v>0</v>
      </c>
      <c r="L86" s="64">
        <f>0.73939781+0.04215713</f>
        <v>0.78155494000000003</v>
      </c>
      <c r="M86" s="79" t="s">
        <v>130</v>
      </c>
      <c r="N86" s="59" t="s">
        <v>50</v>
      </c>
      <c r="O86" s="59">
        <v>0</v>
      </c>
      <c r="P86" s="59">
        <f t="shared" si="49"/>
        <v>2.1682782026768641</v>
      </c>
      <c r="Q86" s="80">
        <f>2268.019/1000</f>
        <v>2.2680189999999998</v>
      </c>
      <c r="R86" s="59">
        <f t="shared" si="50"/>
        <v>2.3486530000000001</v>
      </c>
      <c r="S86" s="59">
        <f>2.348653</f>
        <v>2.3486530000000001</v>
      </c>
      <c r="T86" s="59">
        <f t="shared" si="51"/>
        <v>1.173576</v>
      </c>
      <c r="U86" s="59">
        <f t="shared" si="52"/>
        <v>0.78145494000000004</v>
      </c>
      <c r="V86" s="59">
        <f t="shared" si="53"/>
        <v>1.173576</v>
      </c>
      <c r="W86" s="59">
        <f t="shared" si="54"/>
        <v>1.173576</v>
      </c>
      <c r="X86" s="59">
        <f t="shared" si="54"/>
        <v>0.78145494000000004</v>
      </c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f t="shared" si="55"/>
        <v>1.173576</v>
      </c>
      <c r="AJ86" s="59">
        <v>0</v>
      </c>
      <c r="AK86" s="59">
        <v>0</v>
      </c>
      <c r="AL86" s="59">
        <f>'[1]1. 2025 г.'!AB95</f>
        <v>1.173576</v>
      </c>
      <c r="AM86" s="59">
        <v>0</v>
      </c>
      <c r="AN86" s="59">
        <f t="shared" si="56"/>
        <v>0.78145494000000004</v>
      </c>
      <c r="AO86" s="59">
        <v>0</v>
      </c>
      <c r="AP86" s="59">
        <v>0</v>
      </c>
      <c r="AQ86" s="59">
        <f>'[1]1. 2025 г.'!AC95</f>
        <v>0.78145494000000004</v>
      </c>
      <c r="AR86" s="59">
        <v>0</v>
      </c>
      <c r="AS86" s="59">
        <f t="shared" si="57"/>
        <v>0</v>
      </c>
      <c r="AT86" s="59">
        <v>0</v>
      </c>
      <c r="AU86" s="59">
        <v>0</v>
      </c>
      <c r="AV86" s="59">
        <v>0</v>
      </c>
      <c r="AW86" s="59">
        <v>0</v>
      </c>
      <c r="AX86" s="59">
        <f t="shared" si="58"/>
        <v>0</v>
      </c>
      <c r="AY86" s="59">
        <v>0</v>
      </c>
      <c r="AZ86" s="59">
        <v>0</v>
      </c>
      <c r="BA86" s="59">
        <v>0</v>
      </c>
      <c r="BB86" s="59">
        <v>0</v>
      </c>
      <c r="BC86" s="59">
        <f t="shared" si="59"/>
        <v>0</v>
      </c>
      <c r="BD86" s="59">
        <v>0</v>
      </c>
      <c r="BE86" s="59">
        <v>0</v>
      </c>
      <c r="BF86" s="59">
        <v>0</v>
      </c>
      <c r="BG86" s="59">
        <v>0</v>
      </c>
      <c r="BH86" s="59">
        <f t="shared" si="60"/>
        <v>0</v>
      </c>
      <c r="BI86" s="59">
        <v>0</v>
      </c>
      <c r="BJ86" s="59">
        <v>0</v>
      </c>
      <c r="BK86" s="59">
        <v>0</v>
      </c>
      <c r="BL86" s="59">
        <v>0</v>
      </c>
      <c r="BM86" s="59">
        <f t="shared" si="61"/>
        <v>0</v>
      </c>
      <c r="BN86" s="59">
        <v>0</v>
      </c>
      <c r="BO86" s="59">
        <v>0</v>
      </c>
      <c r="BP86" s="59">
        <v>0</v>
      </c>
      <c r="BQ86" s="59">
        <v>0</v>
      </c>
      <c r="BR86" s="59">
        <f t="shared" si="62"/>
        <v>0</v>
      </c>
      <c r="BS86" s="59">
        <v>0</v>
      </c>
      <c r="BT86" s="59">
        <v>0</v>
      </c>
      <c r="BU86" s="59">
        <v>0</v>
      </c>
      <c r="BV86" s="59">
        <v>0</v>
      </c>
      <c r="BW86" s="59">
        <f t="shared" si="63"/>
        <v>0</v>
      </c>
      <c r="BX86" s="59">
        <v>0</v>
      </c>
      <c r="BY86" s="59">
        <v>0</v>
      </c>
      <c r="BZ86" s="59">
        <v>0</v>
      </c>
      <c r="CA86" s="59">
        <v>0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f t="shared" si="42"/>
        <v>1.173576</v>
      </c>
      <c r="CH86" s="59">
        <f t="shared" si="42"/>
        <v>0</v>
      </c>
      <c r="CI86" s="59">
        <f t="shared" si="42"/>
        <v>0</v>
      </c>
      <c r="CJ86" s="59">
        <f t="shared" si="42"/>
        <v>1.173576</v>
      </c>
      <c r="CK86" s="59">
        <f t="shared" si="42"/>
        <v>0</v>
      </c>
      <c r="CL86" s="59">
        <f t="shared" si="64"/>
        <v>0.78145494000000004</v>
      </c>
      <c r="CM86" s="59">
        <f t="shared" si="36"/>
        <v>0</v>
      </c>
      <c r="CN86" s="59">
        <f t="shared" si="36"/>
        <v>0</v>
      </c>
      <c r="CO86" s="59">
        <f t="shared" si="65"/>
        <v>0.78145494000000004</v>
      </c>
      <c r="CP86" s="59">
        <f t="shared" si="35"/>
        <v>0</v>
      </c>
      <c r="CQ86" s="58" t="s">
        <v>131</v>
      </c>
      <c r="CS86" s="82"/>
      <c r="CT86" s="83"/>
      <c r="CU86" s="83"/>
    </row>
    <row r="87" spans="1:99" s="81" customFormat="1" ht="94.5">
      <c r="A87" s="57" t="s">
        <v>135</v>
      </c>
      <c r="B87" s="63" t="str">
        <f>'[1]1. 2025 г.'!B96</f>
        <v>Реконструкция ТП-4127</v>
      </c>
      <c r="C87" s="63" t="str">
        <f>'[1]1. 2025 г.'!C96</f>
        <v>P_РМ.2025.06</v>
      </c>
      <c r="D87" s="58" t="s">
        <v>128</v>
      </c>
      <c r="E87" s="78">
        <v>2025</v>
      </c>
      <c r="F87" s="78">
        <v>2025</v>
      </c>
      <c r="G87" s="78">
        <v>2025</v>
      </c>
      <c r="H87" s="58">
        <f>135.311*1.2/1000</f>
        <v>0.1623732</v>
      </c>
      <c r="I87" s="64">
        <f>1243.79902/1000</f>
        <v>1.24379902</v>
      </c>
      <c r="J87" s="59" t="s">
        <v>129</v>
      </c>
      <c r="K87" s="58">
        <v>0</v>
      </c>
      <c r="L87" s="64">
        <v>0</v>
      </c>
      <c r="M87" s="59" t="s">
        <v>50</v>
      </c>
      <c r="N87" s="59" t="s">
        <v>50</v>
      </c>
      <c r="O87" s="59">
        <v>0</v>
      </c>
      <c r="P87" s="59">
        <f t="shared" si="49"/>
        <v>2.1682782026768641</v>
      </c>
      <c r="Q87" s="80">
        <f>2268.019/1000</f>
        <v>2.2680189999999998</v>
      </c>
      <c r="R87" s="59">
        <f t="shared" si="50"/>
        <v>0</v>
      </c>
      <c r="S87" s="59">
        <v>0</v>
      </c>
      <c r="T87" s="59">
        <f t="shared" si="51"/>
        <v>1.2438</v>
      </c>
      <c r="U87" s="59">
        <f t="shared" si="52"/>
        <v>0</v>
      </c>
      <c r="V87" s="59">
        <f t="shared" si="53"/>
        <v>1.2438</v>
      </c>
      <c r="W87" s="59">
        <f t="shared" si="54"/>
        <v>1.2438</v>
      </c>
      <c r="X87" s="59">
        <f t="shared" si="54"/>
        <v>0</v>
      </c>
      <c r="Y87" s="59">
        <v>0</v>
      </c>
      <c r="Z87" s="59">
        <v>0</v>
      </c>
      <c r="AA87" s="59">
        <v>0</v>
      </c>
      <c r="AB87" s="59">
        <v>0</v>
      </c>
      <c r="AC87" s="59">
        <v>0</v>
      </c>
      <c r="AD87" s="59">
        <v>0</v>
      </c>
      <c r="AE87" s="59">
        <v>0</v>
      </c>
      <c r="AF87" s="59">
        <v>0</v>
      </c>
      <c r="AG87" s="59">
        <v>0</v>
      </c>
      <c r="AH87" s="59">
        <v>0</v>
      </c>
      <c r="AI87" s="59">
        <f t="shared" si="55"/>
        <v>1.2438</v>
      </c>
      <c r="AJ87" s="59">
        <v>0</v>
      </c>
      <c r="AK87" s="59">
        <v>0</v>
      </c>
      <c r="AL87" s="59">
        <f>'[1]1. 2025 г.'!AB96</f>
        <v>1.2438</v>
      </c>
      <c r="AM87" s="59">
        <v>0</v>
      </c>
      <c r="AN87" s="59">
        <f t="shared" si="56"/>
        <v>0</v>
      </c>
      <c r="AO87" s="59">
        <v>0</v>
      </c>
      <c r="AP87" s="59">
        <v>0</v>
      </c>
      <c r="AQ87" s="59">
        <f>'[1]1. 2025 г.'!AC96</f>
        <v>0</v>
      </c>
      <c r="AR87" s="59">
        <v>0</v>
      </c>
      <c r="AS87" s="59">
        <f t="shared" si="57"/>
        <v>0</v>
      </c>
      <c r="AT87" s="59">
        <v>0</v>
      </c>
      <c r="AU87" s="59">
        <v>0</v>
      </c>
      <c r="AV87" s="59">
        <v>0</v>
      </c>
      <c r="AW87" s="59">
        <v>0</v>
      </c>
      <c r="AX87" s="59">
        <f t="shared" si="58"/>
        <v>0</v>
      </c>
      <c r="AY87" s="59">
        <v>0</v>
      </c>
      <c r="AZ87" s="59">
        <v>0</v>
      </c>
      <c r="BA87" s="59">
        <v>0</v>
      </c>
      <c r="BB87" s="59">
        <v>0</v>
      </c>
      <c r="BC87" s="59">
        <f t="shared" si="59"/>
        <v>0</v>
      </c>
      <c r="BD87" s="59">
        <v>0</v>
      </c>
      <c r="BE87" s="59">
        <v>0</v>
      </c>
      <c r="BF87" s="59">
        <v>0</v>
      </c>
      <c r="BG87" s="59">
        <v>0</v>
      </c>
      <c r="BH87" s="59">
        <f t="shared" si="60"/>
        <v>0</v>
      </c>
      <c r="BI87" s="59">
        <v>0</v>
      </c>
      <c r="BJ87" s="59">
        <v>0</v>
      </c>
      <c r="BK87" s="59">
        <v>0</v>
      </c>
      <c r="BL87" s="59">
        <v>0</v>
      </c>
      <c r="BM87" s="59">
        <f t="shared" si="61"/>
        <v>0</v>
      </c>
      <c r="BN87" s="59">
        <v>0</v>
      </c>
      <c r="BO87" s="59">
        <v>0</v>
      </c>
      <c r="BP87" s="59">
        <v>0</v>
      </c>
      <c r="BQ87" s="59">
        <v>0</v>
      </c>
      <c r="BR87" s="59">
        <f t="shared" si="62"/>
        <v>0</v>
      </c>
      <c r="BS87" s="59">
        <v>0</v>
      </c>
      <c r="BT87" s="59">
        <v>0</v>
      </c>
      <c r="BU87" s="59">
        <v>0</v>
      </c>
      <c r="BV87" s="59">
        <v>0</v>
      </c>
      <c r="BW87" s="59">
        <f t="shared" si="63"/>
        <v>0</v>
      </c>
      <c r="BX87" s="59">
        <v>0</v>
      </c>
      <c r="BY87" s="59">
        <v>0</v>
      </c>
      <c r="BZ87" s="59">
        <v>0</v>
      </c>
      <c r="CA87" s="59">
        <v>0</v>
      </c>
      <c r="CB87" s="59">
        <v>0</v>
      </c>
      <c r="CC87" s="59">
        <v>0</v>
      </c>
      <c r="CD87" s="59">
        <v>0</v>
      </c>
      <c r="CE87" s="59">
        <v>0</v>
      </c>
      <c r="CF87" s="59">
        <v>0</v>
      </c>
      <c r="CG87" s="59">
        <f t="shared" si="42"/>
        <v>1.2438</v>
      </c>
      <c r="CH87" s="59">
        <f t="shared" si="42"/>
        <v>0</v>
      </c>
      <c r="CI87" s="59">
        <f t="shared" si="42"/>
        <v>0</v>
      </c>
      <c r="CJ87" s="59">
        <f t="shared" si="42"/>
        <v>1.2438</v>
      </c>
      <c r="CK87" s="59">
        <f t="shared" si="42"/>
        <v>0</v>
      </c>
      <c r="CL87" s="59">
        <f t="shared" si="64"/>
        <v>0</v>
      </c>
      <c r="CM87" s="59">
        <f t="shared" si="36"/>
        <v>0</v>
      </c>
      <c r="CN87" s="59">
        <f t="shared" si="36"/>
        <v>0</v>
      </c>
      <c r="CO87" s="59">
        <f t="shared" si="65"/>
        <v>0</v>
      </c>
      <c r="CP87" s="59">
        <f t="shared" si="35"/>
        <v>0</v>
      </c>
      <c r="CQ87" s="58" t="s">
        <v>136</v>
      </c>
      <c r="CS87" s="82"/>
      <c r="CT87" s="83"/>
      <c r="CU87" s="83"/>
    </row>
    <row r="88" spans="1:99" s="81" customFormat="1" ht="78.75">
      <c r="A88" s="57" t="s">
        <v>137</v>
      </c>
      <c r="B88" s="63" t="str">
        <f>'[1]1. 2025 г.'!B97</f>
        <v>Реконструкция ТП-973</v>
      </c>
      <c r="C88" s="63" t="str">
        <f>'[1]1. 2025 г.'!C97</f>
        <v>P_РМ.2025.07</v>
      </c>
      <c r="D88" s="58" t="s">
        <v>128</v>
      </c>
      <c r="E88" s="78">
        <v>2025</v>
      </c>
      <c r="F88" s="78">
        <v>2025</v>
      </c>
      <c r="G88" s="78">
        <v>2025</v>
      </c>
      <c r="H88" s="58">
        <f>173.099*1.2/1000</f>
        <v>0.20771879999999998</v>
      </c>
      <c r="I88" s="64">
        <f>1542.58181/1000</f>
        <v>1.5425818099999999</v>
      </c>
      <c r="J88" s="59" t="s">
        <v>129</v>
      </c>
      <c r="K88" s="58">
        <v>0</v>
      </c>
      <c r="L88" s="64">
        <f>1.72168883+0.04215713</f>
        <v>1.76384596</v>
      </c>
      <c r="M88" s="79" t="s">
        <v>130</v>
      </c>
      <c r="N88" s="59" t="s">
        <v>50</v>
      </c>
      <c r="O88" s="59">
        <v>0</v>
      </c>
      <c r="P88" s="59">
        <f t="shared" si="49"/>
        <v>2.9406673040152964</v>
      </c>
      <c r="Q88" s="80">
        <f>3075.938/1000</f>
        <v>3.0759380000000003</v>
      </c>
      <c r="R88" s="59">
        <f t="shared" si="50"/>
        <v>3.1852969999999998</v>
      </c>
      <c r="S88" s="59">
        <f>3.185297</f>
        <v>3.1852969999999998</v>
      </c>
      <c r="T88" s="59">
        <f t="shared" si="51"/>
        <v>1.5425759999999999</v>
      </c>
      <c r="U88" s="59">
        <f t="shared" si="52"/>
        <v>1.7638459560000002</v>
      </c>
      <c r="V88" s="59">
        <f t="shared" si="53"/>
        <v>1.5425759999999999</v>
      </c>
      <c r="W88" s="59">
        <f t="shared" si="54"/>
        <v>1.5425759999999999</v>
      </c>
      <c r="X88" s="59">
        <f t="shared" si="54"/>
        <v>1.7638459560000002</v>
      </c>
      <c r="Y88" s="59">
        <v>0</v>
      </c>
      <c r="Z88" s="59">
        <v>0</v>
      </c>
      <c r="AA88" s="59">
        <v>0</v>
      </c>
      <c r="AB88" s="59">
        <v>0</v>
      </c>
      <c r="AC88" s="59">
        <v>0</v>
      </c>
      <c r="AD88" s="59">
        <v>0</v>
      </c>
      <c r="AE88" s="59">
        <v>0</v>
      </c>
      <c r="AF88" s="59">
        <v>0</v>
      </c>
      <c r="AG88" s="59">
        <v>0</v>
      </c>
      <c r="AH88" s="59">
        <v>0</v>
      </c>
      <c r="AI88" s="59">
        <f t="shared" si="55"/>
        <v>1.5425759999999999</v>
      </c>
      <c r="AJ88" s="59">
        <v>0</v>
      </c>
      <c r="AK88" s="59">
        <v>0</v>
      </c>
      <c r="AL88" s="59">
        <f>'[1]1. 2025 г.'!AB97</f>
        <v>1.5425759999999999</v>
      </c>
      <c r="AM88" s="59">
        <v>0</v>
      </c>
      <c r="AN88" s="59">
        <f t="shared" si="56"/>
        <v>1.7638459560000002</v>
      </c>
      <c r="AO88" s="59">
        <v>0</v>
      </c>
      <c r="AP88" s="59">
        <v>0</v>
      </c>
      <c r="AQ88" s="59">
        <f>'[1]1. 2025 г.'!AC97</f>
        <v>1.7638459560000002</v>
      </c>
      <c r="AR88" s="59">
        <v>0</v>
      </c>
      <c r="AS88" s="59">
        <f t="shared" si="57"/>
        <v>0</v>
      </c>
      <c r="AT88" s="59">
        <v>0</v>
      </c>
      <c r="AU88" s="59">
        <v>0</v>
      </c>
      <c r="AV88" s="59">
        <v>0</v>
      </c>
      <c r="AW88" s="59">
        <v>0</v>
      </c>
      <c r="AX88" s="59">
        <f t="shared" si="58"/>
        <v>0</v>
      </c>
      <c r="AY88" s="59">
        <v>0</v>
      </c>
      <c r="AZ88" s="59">
        <v>0</v>
      </c>
      <c r="BA88" s="59">
        <v>0</v>
      </c>
      <c r="BB88" s="59">
        <v>0</v>
      </c>
      <c r="BC88" s="59">
        <f t="shared" si="59"/>
        <v>0</v>
      </c>
      <c r="BD88" s="59">
        <v>0</v>
      </c>
      <c r="BE88" s="59">
        <v>0</v>
      </c>
      <c r="BF88" s="59">
        <v>0</v>
      </c>
      <c r="BG88" s="59">
        <v>0</v>
      </c>
      <c r="BH88" s="59">
        <f t="shared" si="60"/>
        <v>0</v>
      </c>
      <c r="BI88" s="59">
        <v>0</v>
      </c>
      <c r="BJ88" s="59">
        <v>0</v>
      </c>
      <c r="BK88" s="59">
        <v>0</v>
      </c>
      <c r="BL88" s="59">
        <v>0</v>
      </c>
      <c r="BM88" s="59">
        <f t="shared" si="61"/>
        <v>0</v>
      </c>
      <c r="BN88" s="59">
        <v>0</v>
      </c>
      <c r="BO88" s="59">
        <v>0</v>
      </c>
      <c r="BP88" s="59">
        <v>0</v>
      </c>
      <c r="BQ88" s="59">
        <v>0</v>
      </c>
      <c r="BR88" s="59">
        <f t="shared" si="62"/>
        <v>0</v>
      </c>
      <c r="BS88" s="59">
        <v>0</v>
      </c>
      <c r="BT88" s="59">
        <v>0</v>
      </c>
      <c r="BU88" s="59">
        <v>0</v>
      </c>
      <c r="BV88" s="59">
        <v>0</v>
      </c>
      <c r="BW88" s="59">
        <f t="shared" si="63"/>
        <v>0</v>
      </c>
      <c r="BX88" s="59">
        <v>0</v>
      </c>
      <c r="BY88" s="59">
        <v>0</v>
      </c>
      <c r="BZ88" s="59">
        <v>0</v>
      </c>
      <c r="CA88" s="59">
        <v>0</v>
      </c>
      <c r="CB88" s="59">
        <v>0</v>
      </c>
      <c r="CC88" s="59">
        <v>0</v>
      </c>
      <c r="CD88" s="59">
        <v>0</v>
      </c>
      <c r="CE88" s="59">
        <v>0</v>
      </c>
      <c r="CF88" s="59">
        <v>0</v>
      </c>
      <c r="CG88" s="59">
        <f t="shared" si="42"/>
        <v>1.5425759999999999</v>
      </c>
      <c r="CH88" s="59">
        <f t="shared" si="42"/>
        <v>0</v>
      </c>
      <c r="CI88" s="59">
        <f t="shared" si="42"/>
        <v>0</v>
      </c>
      <c r="CJ88" s="59">
        <f t="shared" si="42"/>
        <v>1.5425759999999999</v>
      </c>
      <c r="CK88" s="59">
        <f t="shared" si="42"/>
        <v>0</v>
      </c>
      <c r="CL88" s="59">
        <f t="shared" si="64"/>
        <v>1.7638459560000002</v>
      </c>
      <c r="CM88" s="59">
        <f t="shared" si="36"/>
        <v>0</v>
      </c>
      <c r="CN88" s="59">
        <f t="shared" si="36"/>
        <v>0</v>
      </c>
      <c r="CO88" s="59">
        <f t="shared" si="65"/>
        <v>1.7638459560000002</v>
      </c>
      <c r="CP88" s="59">
        <f t="shared" si="35"/>
        <v>0</v>
      </c>
      <c r="CQ88" s="58" t="s">
        <v>131</v>
      </c>
      <c r="CS88" s="82"/>
      <c r="CT88" s="83"/>
      <c r="CU88" s="83"/>
    </row>
    <row r="89" spans="1:99" s="84" customFormat="1" ht="78.75">
      <c r="A89" s="57" t="s">
        <v>138</v>
      </c>
      <c r="B89" s="63" t="str">
        <f>'[1]1. 2025 г.'!B98</f>
        <v>Реконструкция ТП-183</v>
      </c>
      <c r="C89" s="63" t="str">
        <f>'[1]1. 2025 г.'!C98</f>
        <v>P_РМ.2025.12</v>
      </c>
      <c r="D89" s="58" t="s">
        <v>128</v>
      </c>
      <c r="E89" s="78">
        <v>2025</v>
      </c>
      <c r="F89" s="78">
        <v>2025</v>
      </c>
      <c r="G89" s="78">
        <v>2025</v>
      </c>
      <c r="H89" s="58">
        <v>0</v>
      </c>
      <c r="I89" s="64">
        <v>0</v>
      </c>
      <c r="J89" s="59" t="s">
        <v>50</v>
      </c>
      <c r="K89" s="58">
        <v>0</v>
      </c>
      <c r="L89" s="64">
        <f>0.11294837+0.02107856</f>
        <v>0.13402693000000002</v>
      </c>
      <c r="M89" s="59" t="s">
        <v>130</v>
      </c>
      <c r="N89" s="59" t="s">
        <v>50</v>
      </c>
      <c r="O89" s="59">
        <v>0</v>
      </c>
      <c r="P89" s="59">
        <v>0</v>
      </c>
      <c r="Q89" s="59">
        <v>0</v>
      </c>
      <c r="R89" s="59">
        <f t="shared" si="50"/>
        <v>0.91246799999999995</v>
      </c>
      <c r="S89" s="59">
        <v>0.91246799999999995</v>
      </c>
      <c r="T89" s="59">
        <f t="shared" si="51"/>
        <v>0</v>
      </c>
      <c r="U89" s="59">
        <f t="shared" si="52"/>
        <v>0.13402693199999999</v>
      </c>
      <c r="V89" s="59">
        <f t="shared" si="53"/>
        <v>0</v>
      </c>
      <c r="W89" s="59">
        <f t="shared" si="54"/>
        <v>0</v>
      </c>
      <c r="X89" s="59">
        <f t="shared" si="54"/>
        <v>0.13402693199999999</v>
      </c>
      <c r="Y89" s="59">
        <v>0</v>
      </c>
      <c r="Z89" s="59">
        <v>0</v>
      </c>
      <c r="AA89" s="59">
        <v>0</v>
      </c>
      <c r="AB89" s="59">
        <v>0</v>
      </c>
      <c r="AC89" s="59">
        <v>0</v>
      </c>
      <c r="AD89" s="59">
        <v>0</v>
      </c>
      <c r="AE89" s="59">
        <v>0</v>
      </c>
      <c r="AF89" s="59">
        <v>0</v>
      </c>
      <c r="AG89" s="59">
        <v>0</v>
      </c>
      <c r="AH89" s="59">
        <v>0</v>
      </c>
      <c r="AI89" s="59">
        <f t="shared" si="55"/>
        <v>0</v>
      </c>
      <c r="AJ89" s="59">
        <v>0</v>
      </c>
      <c r="AK89" s="59">
        <v>0</v>
      </c>
      <c r="AL89" s="59">
        <f>'[1]1. 2025 г.'!AB98</f>
        <v>0</v>
      </c>
      <c r="AM89" s="59">
        <v>0</v>
      </c>
      <c r="AN89" s="59">
        <f t="shared" si="56"/>
        <v>0.13402693199999999</v>
      </c>
      <c r="AO89" s="59">
        <v>0</v>
      </c>
      <c r="AP89" s="59">
        <v>0</v>
      </c>
      <c r="AQ89" s="59">
        <f>'[1]1. 2025 г.'!AC98</f>
        <v>0.13402693199999999</v>
      </c>
      <c r="AR89" s="59">
        <v>0</v>
      </c>
      <c r="AS89" s="59">
        <f t="shared" si="57"/>
        <v>0</v>
      </c>
      <c r="AT89" s="59">
        <v>0</v>
      </c>
      <c r="AU89" s="59">
        <v>0</v>
      </c>
      <c r="AV89" s="59">
        <v>0</v>
      </c>
      <c r="AW89" s="59">
        <v>0</v>
      </c>
      <c r="AX89" s="59">
        <f t="shared" si="58"/>
        <v>0</v>
      </c>
      <c r="AY89" s="59">
        <v>0</v>
      </c>
      <c r="AZ89" s="59">
        <v>0</v>
      </c>
      <c r="BA89" s="59">
        <v>0</v>
      </c>
      <c r="BB89" s="59">
        <v>0</v>
      </c>
      <c r="BC89" s="59">
        <f t="shared" si="59"/>
        <v>0</v>
      </c>
      <c r="BD89" s="59">
        <v>0</v>
      </c>
      <c r="BE89" s="59">
        <v>0</v>
      </c>
      <c r="BF89" s="59">
        <v>0</v>
      </c>
      <c r="BG89" s="59">
        <v>0</v>
      </c>
      <c r="BH89" s="59">
        <f t="shared" si="60"/>
        <v>0</v>
      </c>
      <c r="BI89" s="59">
        <v>0</v>
      </c>
      <c r="BJ89" s="59">
        <v>0</v>
      </c>
      <c r="BK89" s="59">
        <v>0</v>
      </c>
      <c r="BL89" s="59">
        <v>0</v>
      </c>
      <c r="BM89" s="59">
        <f t="shared" si="61"/>
        <v>0</v>
      </c>
      <c r="BN89" s="59">
        <v>0</v>
      </c>
      <c r="BO89" s="59">
        <v>0</v>
      </c>
      <c r="BP89" s="59">
        <v>0</v>
      </c>
      <c r="BQ89" s="59">
        <v>0</v>
      </c>
      <c r="BR89" s="59">
        <f t="shared" si="62"/>
        <v>0</v>
      </c>
      <c r="BS89" s="59">
        <v>0</v>
      </c>
      <c r="BT89" s="59">
        <v>0</v>
      </c>
      <c r="BU89" s="59">
        <v>0</v>
      </c>
      <c r="BV89" s="59">
        <v>0</v>
      </c>
      <c r="BW89" s="59">
        <f t="shared" si="63"/>
        <v>0</v>
      </c>
      <c r="BX89" s="59">
        <v>0</v>
      </c>
      <c r="BY89" s="59">
        <v>0</v>
      </c>
      <c r="BZ89" s="59">
        <v>0</v>
      </c>
      <c r="CA89" s="59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f t="shared" si="42"/>
        <v>0</v>
      </c>
      <c r="CH89" s="59">
        <f t="shared" si="42"/>
        <v>0</v>
      </c>
      <c r="CI89" s="59">
        <f t="shared" si="42"/>
        <v>0</v>
      </c>
      <c r="CJ89" s="59">
        <f t="shared" si="42"/>
        <v>0</v>
      </c>
      <c r="CK89" s="59">
        <f t="shared" si="42"/>
        <v>0</v>
      </c>
      <c r="CL89" s="59">
        <f t="shared" si="64"/>
        <v>0.13402693199999999</v>
      </c>
      <c r="CM89" s="59">
        <f t="shared" si="36"/>
        <v>0</v>
      </c>
      <c r="CN89" s="59">
        <f t="shared" si="36"/>
        <v>0</v>
      </c>
      <c r="CO89" s="59">
        <f t="shared" si="65"/>
        <v>0.13402693199999999</v>
      </c>
      <c r="CP89" s="59">
        <f t="shared" si="35"/>
        <v>0</v>
      </c>
      <c r="CQ89" s="58" t="s">
        <v>131</v>
      </c>
      <c r="CS89" s="85"/>
      <c r="CT89" s="86"/>
      <c r="CU89" s="86"/>
    </row>
    <row r="90" spans="1:99" s="84" customFormat="1" ht="78.75">
      <c r="A90" s="57" t="s">
        <v>139</v>
      </c>
      <c r="B90" s="63" t="str">
        <f>'[1]1. 2025 г.'!B99</f>
        <v>Реконструкция ТП-508</v>
      </c>
      <c r="C90" s="63" t="str">
        <f>'[1]1. 2025 г.'!C99</f>
        <v>P_РМ.2025.13</v>
      </c>
      <c r="D90" s="58" t="s">
        <v>128</v>
      </c>
      <c r="E90" s="78">
        <v>2025</v>
      </c>
      <c r="F90" s="78">
        <v>2025</v>
      </c>
      <c r="G90" s="78">
        <v>2025</v>
      </c>
      <c r="H90" s="58">
        <v>0</v>
      </c>
      <c r="I90" s="64">
        <v>0</v>
      </c>
      <c r="J90" s="59" t="s">
        <v>50</v>
      </c>
      <c r="K90" s="58">
        <v>0</v>
      </c>
      <c r="L90" s="64">
        <f>0.64534111+0.02107856</f>
        <v>0.66641967000000002</v>
      </c>
      <c r="M90" s="59" t="s">
        <v>130</v>
      </c>
      <c r="N90" s="59" t="s">
        <v>50</v>
      </c>
      <c r="O90" s="59">
        <v>0</v>
      </c>
      <c r="P90" s="59">
        <v>0</v>
      </c>
      <c r="Q90" s="59">
        <v>0</v>
      </c>
      <c r="R90" s="59">
        <f t="shared" si="50"/>
        <v>1.1743269999999999</v>
      </c>
      <c r="S90" s="59">
        <v>1.1743269999999999</v>
      </c>
      <c r="T90" s="59">
        <f t="shared" si="51"/>
        <v>0</v>
      </c>
      <c r="U90" s="59">
        <f t="shared" si="52"/>
        <v>0.66641967599999996</v>
      </c>
      <c r="V90" s="59">
        <f t="shared" si="53"/>
        <v>0</v>
      </c>
      <c r="W90" s="59">
        <f t="shared" si="54"/>
        <v>0</v>
      </c>
      <c r="X90" s="59">
        <f t="shared" si="54"/>
        <v>0.66641967599999996</v>
      </c>
      <c r="Y90" s="59">
        <v>0</v>
      </c>
      <c r="Z90" s="59">
        <v>0</v>
      </c>
      <c r="AA90" s="59">
        <v>0</v>
      </c>
      <c r="AB90" s="59">
        <v>0</v>
      </c>
      <c r="AC90" s="59">
        <v>0</v>
      </c>
      <c r="AD90" s="59">
        <v>0</v>
      </c>
      <c r="AE90" s="59">
        <v>0</v>
      </c>
      <c r="AF90" s="59">
        <v>0</v>
      </c>
      <c r="AG90" s="59">
        <v>0</v>
      </c>
      <c r="AH90" s="59">
        <v>0</v>
      </c>
      <c r="AI90" s="59">
        <f t="shared" si="55"/>
        <v>0</v>
      </c>
      <c r="AJ90" s="59">
        <v>0</v>
      </c>
      <c r="AK90" s="59">
        <v>0</v>
      </c>
      <c r="AL90" s="59">
        <f>'[1]1. 2025 г.'!AB99</f>
        <v>0</v>
      </c>
      <c r="AM90" s="59">
        <v>0</v>
      </c>
      <c r="AN90" s="59">
        <f t="shared" si="56"/>
        <v>0.66641967599999996</v>
      </c>
      <c r="AO90" s="59">
        <v>0</v>
      </c>
      <c r="AP90" s="59">
        <v>0</v>
      </c>
      <c r="AQ90" s="59">
        <f>'[1]1. 2025 г.'!AC99</f>
        <v>0.66641967599999996</v>
      </c>
      <c r="AR90" s="59">
        <v>0</v>
      </c>
      <c r="AS90" s="59">
        <f t="shared" si="57"/>
        <v>0</v>
      </c>
      <c r="AT90" s="59">
        <v>0</v>
      </c>
      <c r="AU90" s="59">
        <v>0</v>
      </c>
      <c r="AV90" s="59">
        <v>0</v>
      </c>
      <c r="AW90" s="59">
        <v>0</v>
      </c>
      <c r="AX90" s="59">
        <f t="shared" si="58"/>
        <v>0</v>
      </c>
      <c r="AY90" s="59">
        <v>0</v>
      </c>
      <c r="AZ90" s="59">
        <v>0</v>
      </c>
      <c r="BA90" s="59">
        <v>0</v>
      </c>
      <c r="BB90" s="59">
        <v>0</v>
      </c>
      <c r="BC90" s="59">
        <f t="shared" si="59"/>
        <v>0</v>
      </c>
      <c r="BD90" s="59">
        <v>0</v>
      </c>
      <c r="BE90" s="59">
        <v>0</v>
      </c>
      <c r="BF90" s="59">
        <v>0</v>
      </c>
      <c r="BG90" s="59">
        <v>0</v>
      </c>
      <c r="BH90" s="59">
        <f t="shared" si="60"/>
        <v>0</v>
      </c>
      <c r="BI90" s="59">
        <v>0</v>
      </c>
      <c r="BJ90" s="59">
        <v>0</v>
      </c>
      <c r="BK90" s="59">
        <v>0</v>
      </c>
      <c r="BL90" s="59">
        <v>0</v>
      </c>
      <c r="BM90" s="59">
        <f t="shared" si="61"/>
        <v>0</v>
      </c>
      <c r="BN90" s="59">
        <v>0</v>
      </c>
      <c r="BO90" s="59">
        <v>0</v>
      </c>
      <c r="BP90" s="59">
        <v>0</v>
      </c>
      <c r="BQ90" s="59">
        <v>0</v>
      </c>
      <c r="BR90" s="59">
        <f t="shared" si="62"/>
        <v>0</v>
      </c>
      <c r="BS90" s="59">
        <v>0</v>
      </c>
      <c r="BT90" s="59">
        <v>0</v>
      </c>
      <c r="BU90" s="59">
        <v>0</v>
      </c>
      <c r="BV90" s="59">
        <v>0</v>
      </c>
      <c r="BW90" s="59">
        <f t="shared" si="63"/>
        <v>0</v>
      </c>
      <c r="BX90" s="59">
        <v>0</v>
      </c>
      <c r="BY90" s="59">
        <v>0</v>
      </c>
      <c r="BZ90" s="59">
        <v>0</v>
      </c>
      <c r="CA90" s="59">
        <v>0</v>
      </c>
      <c r="CB90" s="59">
        <v>0</v>
      </c>
      <c r="CC90" s="59">
        <v>0</v>
      </c>
      <c r="CD90" s="59">
        <v>0</v>
      </c>
      <c r="CE90" s="59">
        <v>0</v>
      </c>
      <c r="CF90" s="59">
        <v>0</v>
      </c>
      <c r="CG90" s="59">
        <f t="shared" si="42"/>
        <v>0</v>
      </c>
      <c r="CH90" s="59">
        <f t="shared" si="42"/>
        <v>0</v>
      </c>
      <c r="CI90" s="59">
        <f t="shared" si="42"/>
        <v>0</v>
      </c>
      <c r="CJ90" s="59">
        <f t="shared" si="42"/>
        <v>0</v>
      </c>
      <c r="CK90" s="59">
        <f t="shared" si="42"/>
        <v>0</v>
      </c>
      <c r="CL90" s="59">
        <f t="shared" si="64"/>
        <v>0.66641967599999996</v>
      </c>
      <c r="CM90" s="59">
        <f t="shared" si="36"/>
        <v>0</v>
      </c>
      <c r="CN90" s="59">
        <f t="shared" si="36"/>
        <v>0</v>
      </c>
      <c r="CO90" s="59">
        <f>AQ90+BA90+BK90+BP90+BZ90</f>
        <v>0.66641967599999996</v>
      </c>
      <c r="CP90" s="59">
        <f t="shared" si="35"/>
        <v>0</v>
      </c>
      <c r="CQ90" s="58" t="s">
        <v>131</v>
      </c>
      <c r="CS90" s="85"/>
      <c r="CT90" s="86"/>
      <c r="CU90" s="86"/>
    </row>
    <row r="91" spans="1:99" s="84" customFormat="1" ht="78.75">
      <c r="A91" s="57" t="s">
        <v>140</v>
      </c>
      <c r="B91" s="63" t="str">
        <f>'[1]1. 2025 г.'!B100</f>
        <v>Реконструкция ТП-540</v>
      </c>
      <c r="C91" s="63" t="str">
        <f>'[1]1. 2025 г.'!C100</f>
        <v>P_РМ.2025.14</v>
      </c>
      <c r="D91" s="58" t="s">
        <v>128</v>
      </c>
      <c r="E91" s="78">
        <v>2025</v>
      </c>
      <c r="F91" s="78">
        <v>2025</v>
      </c>
      <c r="G91" s="78">
        <v>2025</v>
      </c>
      <c r="H91" s="58">
        <v>0</v>
      </c>
      <c r="I91" s="64">
        <v>0</v>
      </c>
      <c r="J91" s="59" t="s">
        <v>50</v>
      </c>
      <c r="K91" s="58">
        <v>0</v>
      </c>
      <c r="L91" s="64">
        <f>0.254088+0.04215713</f>
        <v>0.29624512999999997</v>
      </c>
      <c r="M91" s="59" t="s">
        <v>130</v>
      </c>
      <c r="N91" s="59" t="s">
        <v>50</v>
      </c>
      <c r="O91" s="59">
        <v>0</v>
      </c>
      <c r="P91" s="59">
        <v>0</v>
      </c>
      <c r="Q91" s="59">
        <v>0</v>
      </c>
      <c r="R91" s="59">
        <f t="shared" si="50"/>
        <v>2.3486530000000001</v>
      </c>
      <c r="S91" s="59">
        <v>2.3486530000000001</v>
      </c>
      <c r="T91" s="59">
        <f t="shared" si="51"/>
        <v>0</v>
      </c>
      <c r="U91" s="59">
        <f t="shared" si="52"/>
        <v>0.29624512800000002</v>
      </c>
      <c r="V91" s="59">
        <f t="shared" si="53"/>
        <v>0</v>
      </c>
      <c r="W91" s="59">
        <f t="shared" si="54"/>
        <v>0</v>
      </c>
      <c r="X91" s="59">
        <f t="shared" si="54"/>
        <v>0.29624512800000002</v>
      </c>
      <c r="Y91" s="59">
        <v>0</v>
      </c>
      <c r="Z91" s="59">
        <v>0</v>
      </c>
      <c r="AA91" s="59">
        <v>0</v>
      </c>
      <c r="AB91" s="59">
        <v>0</v>
      </c>
      <c r="AC91" s="59">
        <v>0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9">
        <f t="shared" si="55"/>
        <v>0</v>
      </c>
      <c r="AJ91" s="59">
        <v>0</v>
      </c>
      <c r="AK91" s="59">
        <v>0</v>
      </c>
      <c r="AL91" s="59">
        <f>'[1]1. 2025 г.'!AB100</f>
        <v>0</v>
      </c>
      <c r="AM91" s="59">
        <v>0</v>
      </c>
      <c r="AN91" s="59">
        <f t="shared" si="56"/>
        <v>0.29624512800000002</v>
      </c>
      <c r="AO91" s="59">
        <v>0</v>
      </c>
      <c r="AP91" s="59">
        <v>0</v>
      </c>
      <c r="AQ91" s="59">
        <f>'[1]1. 2025 г.'!AC100</f>
        <v>0.29624512800000002</v>
      </c>
      <c r="AR91" s="59">
        <v>0</v>
      </c>
      <c r="AS91" s="59">
        <f t="shared" si="57"/>
        <v>0</v>
      </c>
      <c r="AT91" s="59">
        <v>0</v>
      </c>
      <c r="AU91" s="59">
        <v>0</v>
      </c>
      <c r="AV91" s="59">
        <v>0</v>
      </c>
      <c r="AW91" s="59">
        <v>0</v>
      </c>
      <c r="AX91" s="59">
        <f t="shared" si="58"/>
        <v>0</v>
      </c>
      <c r="AY91" s="59">
        <v>0</v>
      </c>
      <c r="AZ91" s="59">
        <v>0</v>
      </c>
      <c r="BA91" s="59">
        <v>0</v>
      </c>
      <c r="BB91" s="59">
        <v>0</v>
      </c>
      <c r="BC91" s="59">
        <f t="shared" si="59"/>
        <v>0</v>
      </c>
      <c r="BD91" s="59">
        <v>0</v>
      </c>
      <c r="BE91" s="59">
        <v>0</v>
      </c>
      <c r="BF91" s="59">
        <v>0</v>
      </c>
      <c r="BG91" s="59">
        <v>0</v>
      </c>
      <c r="BH91" s="59">
        <f t="shared" si="60"/>
        <v>0</v>
      </c>
      <c r="BI91" s="59">
        <v>0</v>
      </c>
      <c r="BJ91" s="59">
        <v>0</v>
      </c>
      <c r="BK91" s="59">
        <v>0</v>
      </c>
      <c r="BL91" s="59">
        <v>0</v>
      </c>
      <c r="BM91" s="59">
        <f t="shared" si="61"/>
        <v>0</v>
      </c>
      <c r="BN91" s="59">
        <v>0</v>
      </c>
      <c r="BO91" s="59">
        <v>0</v>
      </c>
      <c r="BP91" s="59">
        <v>0</v>
      </c>
      <c r="BQ91" s="59">
        <v>0</v>
      </c>
      <c r="BR91" s="59">
        <f t="shared" si="62"/>
        <v>0</v>
      </c>
      <c r="BS91" s="59">
        <v>0</v>
      </c>
      <c r="BT91" s="59">
        <v>0</v>
      </c>
      <c r="BU91" s="59">
        <v>0</v>
      </c>
      <c r="BV91" s="59">
        <v>0</v>
      </c>
      <c r="BW91" s="59">
        <f t="shared" si="63"/>
        <v>0</v>
      </c>
      <c r="BX91" s="59">
        <v>0</v>
      </c>
      <c r="BY91" s="59">
        <v>0</v>
      </c>
      <c r="BZ91" s="59">
        <v>0</v>
      </c>
      <c r="CA91" s="59">
        <v>0</v>
      </c>
      <c r="CB91" s="59">
        <v>0</v>
      </c>
      <c r="CC91" s="59">
        <v>0</v>
      </c>
      <c r="CD91" s="59">
        <v>0</v>
      </c>
      <c r="CE91" s="59">
        <v>0</v>
      </c>
      <c r="CF91" s="59">
        <v>0</v>
      </c>
      <c r="CG91" s="59">
        <f t="shared" si="42"/>
        <v>0</v>
      </c>
      <c r="CH91" s="59">
        <f t="shared" si="42"/>
        <v>0</v>
      </c>
      <c r="CI91" s="59">
        <f t="shared" si="42"/>
        <v>0</v>
      </c>
      <c r="CJ91" s="59">
        <f t="shared" si="42"/>
        <v>0</v>
      </c>
      <c r="CK91" s="59">
        <f t="shared" si="42"/>
        <v>0</v>
      </c>
      <c r="CL91" s="59">
        <f t="shared" si="64"/>
        <v>0.29624512800000002</v>
      </c>
      <c r="CM91" s="59">
        <f t="shared" si="36"/>
        <v>0</v>
      </c>
      <c r="CN91" s="59">
        <f t="shared" si="36"/>
        <v>0</v>
      </c>
      <c r="CO91" s="59">
        <f t="shared" si="65"/>
        <v>0.29624512800000002</v>
      </c>
      <c r="CP91" s="59">
        <f t="shared" si="35"/>
        <v>0</v>
      </c>
      <c r="CQ91" s="58" t="s">
        <v>131</v>
      </c>
      <c r="CS91" s="85"/>
      <c r="CT91" s="86"/>
      <c r="CU91" s="86"/>
    </row>
    <row r="92" spans="1:99" s="84" customFormat="1" ht="78.75">
      <c r="A92" s="57" t="s">
        <v>141</v>
      </c>
      <c r="B92" s="63" t="str">
        <f>'[1]1. 2025 г.'!B101</f>
        <v>Реконструкция ТП-673</v>
      </c>
      <c r="C92" s="63" t="str">
        <f>'[1]1. 2025 г.'!C101</f>
        <v>P_РМ.2025.15</v>
      </c>
      <c r="D92" s="58" t="s">
        <v>128</v>
      </c>
      <c r="E92" s="78">
        <v>2025</v>
      </c>
      <c r="F92" s="78">
        <v>2025</v>
      </c>
      <c r="G92" s="78">
        <v>2025</v>
      </c>
      <c r="H92" s="58">
        <v>0</v>
      </c>
      <c r="I92" s="64">
        <v>0</v>
      </c>
      <c r="J92" s="59" t="s">
        <v>50</v>
      </c>
      <c r="K92" s="58">
        <v>0</v>
      </c>
      <c r="L92" s="64">
        <f>0.64544126+0.02107856</f>
        <v>0.66651981999999999</v>
      </c>
      <c r="M92" s="59" t="s">
        <v>130</v>
      </c>
      <c r="N92" s="59" t="s">
        <v>50</v>
      </c>
      <c r="O92" s="59">
        <v>0</v>
      </c>
      <c r="P92" s="59">
        <v>0</v>
      </c>
      <c r="Q92" s="59">
        <v>0</v>
      </c>
      <c r="R92" s="59">
        <f t="shared" si="50"/>
        <v>1.1743269999999999</v>
      </c>
      <c r="S92" s="59">
        <f>1.174327</f>
        <v>1.1743269999999999</v>
      </c>
      <c r="T92" s="59">
        <f t="shared" si="51"/>
        <v>0</v>
      </c>
      <c r="U92" s="59">
        <f t="shared" si="52"/>
        <v>0.66651982799999998</v>
      </c>
      <c r="V92" s="59">
        <f t="shared" si="53"/>
        <v>0</v>
      </c>
      <c r="W92" s="59">
        <f t="shared" si="54"/>
        <v>0</v>
      </c>
      <c r="X92" s="59">
        <f t="shared" si="54"/>
        <v>0.66651982799999998</v>
      </c>
      <c r="Y92" s="59">
        <v>0</v>
      </c>
      <c r="Z92" s="59">
        <v>0</v>
      </c>
      <c r="AA92" s="59">
        <v>0</v>
      </c>
      <c r="AB92" s="59">
        <v>0</v>
      </c>
      <c r="AC92" s="59">
        <v>0</v>
      </c>
      <c r="AD92" s="59">
        <v>0</v>
      </c>
      <c r="AE92" s="59">
        <v>0</v>
      </c>
      <c r="AF92" s="59">
        <v>0</v>
      </c>
      <c r="AG92" s="59">
        <v>0</v>
      </c>
      <c r="AH92" s="59">
        <v>0</v>
      </c>
      <c r="AI92" s="59">
        <f t="shared" si="55"/>
        <v>0</v>
      </c>
      <c r="AJ92" s="59">
        <v>0</v>
      </c>
      <c r="AK92" s="59">
        <v>0</v>
      </c>
      <c r="AL92" s="59">
        <f>'[1]1. 2025 г.'!AB101</f>
        <v>0</v>
      </c>
      <c r="AM92" s="59">
        <v>0</v>
      </c>
      <c r="AN92" s="59">
        <f t="shared" si="56"/>
        <v>0.66651982799999998</v>
      </c>
      <c r="AO92" s="59">
        <v>0</v>
      </c>
      <c r="AP92" s="59">
        <v>0</v>
      </c>
      <c r="AQ92" s="59">
        <f>'[1]1. 2025 г.'!AC101</f>
        <v>0.66651982799999998</v>
      </c>
      <c r="AR92" s="59">
        <v>0</v>
      </c>
      <c r="AS92" s="59">
        <f t="shared" si="57"/>
        <v>0</v>
      </c>
      <c r="AT92" s="59">
        <v>0</v>
      </c>
      <c r="AU92" s="59">
        <v>0</v>
      </c>
      <c r="AV92" s="59">
        <v>0</v>
      </c>
      <c r="AW92" s="59">
        <v>0</v>
      </c>
      <c r="AX92" s="59">
        <f t="shared" si="58"/>
        <v>0</v>
      </c>
      <c r="AY92" s="59">
        <v>0</v>
      </c>
      <c r="AZ92" s="59">
        <v>0</v>
      </c>
      <c r="BA92" s="59">
        <v>0</v>
      </c>
      <c r="BB92" s="59">
        <v>0</v>
      </c>
      <c r="BC92" s="59">
        <f t="shared" si="59"/>
        <v>0</v>
      </c>
      <c r="BD92" s="59">
        <v>0</v>
      </c>
      <c r="BE92" s="59">
        <v>0</v>
      </c>
      <c r="BF92" s="59">
        <v>0</v>
      </c>
      <c r="BG92" s="59">
        <v>0</v>
      </c>
      <c r="BH92" s="59">
        <f t="shared" si="60"/>
        <v>0</v>
      </c>
      <c r="BI92" s="59">
        <v>0</v>
      </c>
      <c r="BJ92" s="59">
        <v>0</v>
      </c>
      <c r="BK92" s="59">
        <v>0</v>
      </c>
      <c r="BL92" s="59">
        <v>0</v>
      </c>
      <c r="BM92" s="59">
        <f t="shared" si="61"/>
        <v>0</v>
      </c>
      <c r="BN92" s="59">
        <v>0</v>
      </c>
      <c r="BO92" s="59">
        <v>0</v>
      </c>
      <c r="BP92" s="59">
        <v>0</v>
      </c>
      <c r="BQ92" s="59">
        <v>0</v>
      </c>
      <c r="BR92" s="59">
        <f t="shared" si="62"/>
        <v>0</v>
      </c>
      <c r="BS92" s="59">
        <v>0</v>
      </c>
      <c r="BT92" s="59">
        <v>0</v>
      </c>
      <c r="BU92" s="59">
        <v>0</v>
      </c>
      <c r="BV92" s="59">
        <v>0</v>
      </c>
      <c r="BW92" s="59">
        <f t="shared" si="63"/>
        <v>0</v>
      </c>
      <c r="BX92" s="59">
        <v>0</v>
      </c>
      <c r="BY92" s="59">
        <v>0</v>
      </c>
      <c r="BZ92" s="59">
        <v>0</v>
      </c>
      <c r="CA92" s="59">
        <v>0</v>
      </c>
      <c r="CB92" s="59">
        <v>0</v>
      </c>
      <c r="CC92" s="59">
        <v>0</v>
      </c>
      <c r="CD92" s="59">
        <v>0</v>
      </c>
      <c r="CE92" s="59">
        <v>0</v>
      </c>
      <c r="CF92" s="59">
        <v>0</v>
      </c>
      <c r="CG92" s="59">
        <f t="shared" si="42"/>
        <v>0</v>
      </c>
      <c r="CH92" s="59">
        <f t="shared" si="42"/>
        <v>0</v>
      </c>
      <c r="CI92" s="59">
        <f t="shared" si="42"/>
        <v>0</v>
      </c>
      <c r="CJ92" s="59">
        <f t="shared" si="42"/>
        <v>0</v>
      </c>
      <c r="CK92" s="59">
        <f t="shared" si="42"/>
        <v>0</v>
      </c>
      <c r="CL92" s="59">
        <f t="shared" si="64"/>
        <v>0.66651982799999998</v>
      </c>
      <c r="CM92" s="59">
        <f t="shared" si="36"/>
        <v>0</v>
      </c>
      <c r="CN92" s="59">
        <f t="shared" si="36"/>
        <v>0</v>
      </c>
      <c r="CO92" s="59">
        <f t="shared" si="65"/>
        <v>0.66651982799999998</v>
      </c>
      <c r="CP92" s="59">
        <f t="shared" si="35"/>
        <v>0</v>
      </c>
      <c r="CQ92" s="58" t="s">
        <v>131</v>
      </c>
      <c r="CS92" s="85"/>
      <c r="CT92" s="86"/>
      <c r="CU92" s="86"/>
    </row>
    <row r="93" spans="1:99" s="81" customFormat="1" ht="94.5">
      <c r="A93" s="57" t="s">
        <v>142</v>
      </c>
      <c r="B93" s="63" t="str">
        <f>'[1]1. 2026 г.'!B86</f>
        <v>Реконструкция ТП-706</v>
      </c>
      <c r="C93" s="63" t="str">
        <f>'[1]1. 2026 г.'!C86</f>
        <v>Q_РМ.2026.03</v>
      </c>
      <c r="D93" s="58" t="s">
        <v>128</v>
      </c>
      <c r="E93" s="78">
        <v>2026</v>
      </c>
      <c r="F93" s="78">
        <v>2026</v>
      </c>
      <c r="G93" s="58" t="s">
        <v>50</v>
      </c>
      <c r="H93" s="58">
        <f>127.57*1.2/1000</f>
        <v>0.15308399999999997</v>
      </c>
      <c r="I93" s="64">
        <f>1247.25191/1000</f>
        <v>1.2472519099999999</v>
      </c>
      <c r="J93" s="59" t="s">
        <v>129</v>
      </c>
      <c r="K93" s="58">
        <v>0</v>
      </c>
      <c r="L93" s="64">
        <v>0</v>
      </c>
      <c r="M93" s="59" t="s">
        <v>50</v>
      </c>
      <c r="N93" s="59" t="s">
        <v>50</v>
      </c>
      <c r="O93" s="59">
        <v>0</v>
      </c>
      <c r="P93" s="80">
        <f>Q93/1.046/1.042</f>
        <v>2.1682774705210965</v>
      </c>
      <c r="Q93" s="80">
        <f>2363.275/1000</f>
        <v>2.3632750000000002</v>
      </c>
      <c r="R93" s="59">
        <f t="shared" ref="R93:R102" si="66">S93/1.046</f>
        <v>0</v>
      </c>
      <c r="S93" s="59">
        <v>0</v>
      </c>
      <c r="T93" s="59">
        <f t="shared" si="51"/>
        <v>1.2472559999999999</v>
      </c>
      <c r="U93" s="59">
        <f t="shared" si="52"/>
        <v>0</v>
      </c>
      <c r="V93" s="59">
        <f t="shared" si="53"/>
        <v>1.2472559999999999</v>
      </c>
      <c r="W93" s="59">
        <f t="shared" si="54"/>
        <v>1.2472559999999999</v>
      </c>
      <c r="X93" s="59">
        <f t="shared" si="54"/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0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f t="shared" si="55"/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f t="shared" si="56"/>
        <v>0</v>
      </c>
      <c r="AO93" s="59">
        <v>0</v>
      </c>
      <c r="AP93" s="59">
        <v>0</v>
      </c>
      <c r="AQ93" s="59">
        <v>0</v>
      </c>
      <c r="AR93" s="59">
        <v>0</v>
      </c>
      <c r="AS93" s="59">
        <f t="shared" si="57"/>
        <v>1.2472559999999999</v>
      </c>
      <c r="AT93" s="59">
        <v>0</v>
      </c>
      <c r="AU93" s="59">
        <v>0</v>
      </c>
      <c r="AV93" s="59">
        <f>'[1]1. 2026 г.'!AB86</f>
        <v>1.2472559999999999</v>
      </c>
      <c r="AW93" s="59">
        <v>0</v>
      </c>
      <c r="AX93" s="59">
        <f t="shared" si="58"/>
        <v>0</v>
      </c>
      <c r="AY93" s="59">
        <v>0</v>
      </c>
      <c r="AZ93" s="59">
        <v>0</v>
      </c>
      <c r="BA93" s="59">
        <f>'[1]1. 2026 г.'!AC86</f>
        <v>0</v>
      </c>
      <c r="BB93" s="59">
        <v>0</v>
      </c>
      <c r="BC93" s="59">
        <f t="shared" si="59"/>
        <v>0</v>
      </c>
      <c r="BD93" s="59">
        <v>0</v>
      </c>
      <c r="BE93" s="59">
        <v>0</v>
      </c>
      <c r="BF93" s="59">
        <v>0</v>
      </c>
      <c r="BG93" s="59">
        <v>0</v>
      </c>
      <c r="BH93" s="59">
        <f t="shared" si="60"/>
        <v>0</v>
      </c>
      <c r="BI93" s="59">
        <v>0</v>
      </c>
      <c r="BJ93" s="59">
        <v>0</v>
      </c>
      <c r="BK93" s="59">
        <v>0</v>
      </c>
      <c r="BL93" s="59">
        <v>0</v>
      </c>
      <c r="BM93" s="59">
        <f t="shared" si="61"/>
        <v>0</v>
      </c>
      <c r="BN93" s="59">
        <v>0</v>
      </c>
      <c r="BO93" s="59">
        <v>0</v>
      </c>
      <c r="BP93" s="59">
        <v>0</v>
      </c>
      <c r="BQ93" s="59">
        <v>0</v>
      </c>
      <c r="BR93" s="59">
        <f t="shared" si="62"/>
        <v>0</v>
      </c>
      <c r="BS93" s="59">
        <v>0</v>
      </c>
      <c r="BT93" s="59">
        <v>0</v>
      </c>
      <c r="BU93" s="59">
        <v>0</v>
      </c>
      <c r="BV93" s="59">
        <v>0</v>
      </c>
      <c r="BW93" s="59">
        <f t="shared" si="63"/>
        <v>0</v>
      </c>
      <c r="BX93" s="59">
        <v>0</v>
      </c>
      <c r="BY93" s="59">
        <v>0</v>
      </c>
      <c r="BZ93" s="59">
        <v>0</v>
      </c>
      <c r="CA93" s="59">
        <v>0</v>
      </c>
      <c r="CB93" s="59">
        <v>0</v>
      </c>
      <c r="CC93" s="59">
        <v>0</v>
      </c>
      <c r="CD93" s="59">
        <v>0</v>
      </c>
      <c r="CE93" s="59">
        <v>0</v>
      </c>
      <c r="CF93" s="59">
        <v>0</v>
      </c>
      <c r="CG93" s="59">
        <f t="shared" si="42"/>
        <v>1.2472559999999999</v>
      </c>
      <c r="CH93" s="59">
        <f t="shared" si="42"/>
        <v>0</v>
      </c>
      <c r="CI93" s="59">
        <f t="shared" si="42"/>
        <v>0</v>
      </c>
      <c r="CJ93" s="59">
        <f t="shared" si="42"/>
        <v>1.2472559999999999</v>
      </c>
      <c r="CK93" s="59">
        <f t="shared" si="42"/>
        <v>0</v>
      </c>
      <c r="CL93" s="59">
        <f t="shared" si="64"/>
        <v>0</v>
      </c>
      <c r="CM93" s="59">
        <f t="shared" si="36"/>
        <v>0</v>
      </c>
      <c r="CN93" s="59">
        <f t="shared" si="36"/>
        <v>0</v>
      </c>
      <c r="CO93" s="59">
        <f t="shared" si="65"/>
        <v>0</v>
      </c>
      <c r="CP93" s="59">
        <f t="shared" si="35"/>
        <v>0</v>
      </c>
      <c r="CQ93" s="58" t="s">
        <v>136</v>
      </c>
      <c r="CS93" s="82"/>
      <c r="CT93" s="83"/>
      <c r="CU93" s="83"/>
    </row>
    <row r="94" spans="1:99" s="81" customFormat="1" ht="94.5">
      <c r="A94" s="57" t="s">
        <v>143</v>
      </c>
      <c r="B94" s="63" t="str">
        <f>'[1]1. 2026 г.'!B87</f>
        <v>Реконструкция ТП-1111</v>
      </c>
      <c r="C94" s="63" t="str">
        <f>'[1]1. 2026 г.'!C87</f>
        <v>Q_РМ.2026.04</v>
      </c>
      <c r="D94" s="58" t="s">
        <v>128</v>
      </c>
      <c r="E94" s="78">
        <v>2026</v>
      </c>
      <c r="F94" s="78">
        <v>2026</v>
      </c>
      <c r="G94" s="58" t="s">
        <v>50</v>
      </c>
      <c r="H94" s="58">
        <f>110.487*1.2/1000</f>
        <v>0.13258439999999999</v>
      </c>
      <c r="I94" s="64">
        <f>1085.67952/1000</f>
        <v>1.08567952</v>
      </c>
      <c r="J94" s="59" t="s">
        <v>129</v>
      </c>
      <c r="K94" s="58">
        <v>0</v>
      </c>
      <c r="L94" s="64">
        <v>0</v>
      </c>
      <c r="M94" s="59" t="s">
        <v>50</v>
      </c>
      <c r="N94" s="59" t="s">
        <v>50</v>
      </c>
      <c r="O94" s="59">
        <v>0</v>
      </c>
      <c r="P94" s="80">
        <f>Q94/1.046/1.042</f>
        <v>1.6847821698968375</v>
      </c>
      <c r="Q94" s="80">
        <f>1836.298/1000</f>
        <v>1.836298</v>
      </c>
      <c r="R94" s="59">
        <f t="shared" si="66"/>
        <v>0</v>
      </c>
      <c r="S94" s="59">
        <v>0</v>
      </c>
      <c r="T94" s="59">
        <f t="shared" si="51"/>
        <v>1.0856760000000001</v>
      </c>
      <c r="U94" s="59">
        <f t="shared" si="52"/>
        <v>0</v>
      </c>
      <c r="V94" s="59">
        <f t="shared" si="53"/>
        <v>1.0856760000000001</v>
      </c>
      <c r="W94" s="59">
        <f t="shared" si="54"/>
        <v>1.0856760000000001</v>
      </c>
      <c r="X94" s="59">
        <f t="shared" si="54"/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0</v>
      </c>
      <c r="AD94" s="59">
        <v>0</v>
      </c>
      <c r="AE94" s="59">
        <v>0</v>
      </c>
      <c r="AF94" s="59">
        <v>0</v>
      </c>
      <c r="AG94" s="59">
        <v>0</v>
      </c>
      <c r="AH94" s="59">
        <v>0</v>
      </c>
      <c r="AI94" s="59">
        <f t="shared" si="55"/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f t="shared" si="56"/>
        <v>0</v>
      </c>
      <c r="AO94" s="59">
        <v>0</v>
      </c>
      <c r="AP94" s="59">
        <v>0</v>
      </c>
      <c r="AQ94" s="59">
        <v>0</v>
      </c>
      <c r="AR94" s="59">
        <v>0</v>
      </c>
      <c r="AS94" s="59">
        <f t="shared" si="57"/>
        <v>1.0856760000000001</v>
      </c>
      <c r="AT94" s="59">
        <v>0</v>
      </c>
      <c r="AU94" s="59">
        <v>0</v>
      </c>
      <c r="AV94" s="59">
        <f>'[1]1. 2026 г.'!AB87</f>
        <v>1.0856760000000001</v>
      </c>
      <c r="AW94" s="59">
        <v>0</v>
      </c>
      <c r="AX94" s="59">
        <f t="shared" si="58"/>
        <v>0</v>
      </c>
      <c r="AY94" s="59">
        <v>0</v>
      </c>
      <c r="AZ94" s="59">
        <v>0</v>
      </c>
      <c r="BA94" s="59">
        <f>'[1]1. 2026 г.'!AC87</f>
        <v>0</v>
      </c>
      <c r="BB94" s="59">
        <v>0</v>
      </c>
      <c r="BC94" s="59">
        <f t="shared" si="59"/>
        <v>0</v>
      </c>
      <c r="BD94" s="59">
        <v>0</v>
      </c>
      <c r="BE94" s="59">
        <v>0</v>
      </c>
      <c r="BF94" s="59">
        <v>0</v>
      </c>
      <c r="BG94" s="59">
        <v>0</v>
      </c>
      <c r="BH94" s="59">
        <f t="shared" si="60"/>
        <v>0</v>
      </c>
      <c r="BI94" s="59">
        <v>0</v>
      </c>
      <c r="BJ94" s="59">
        <v>0</v>
      </c>
      <c r="BK94" s="59">
        <v>0</v>
      </c>
      <c r="BL94" s="59">
        <v>0</v>
      </c>
      <c r="BM94" s="59">
        <f t="shared" si="61"/>
        <v>0</v>
      </c>
      <c r="BN94" s="59">
        <v>0</v>
      </c>
      <c r="BO94" s="59">
        <v>0</v>
      </c>
      <c r="BP94" s="59">
        <v>0</v>
      </c>
      <c r="BQ94" s="59">
        <v>0</v>
      </c>
      <c r="BR94" s="59">
        <f t="shared" si="62"/>
        <v>0</v>
      </c>
      <c r="BS94" s="59">
        <v>0</v>
      </c>
      <c r="BT94" s="59">
        <v>0</v>
      </c>
      <c r="BU94" s="59">
        <v>0</v>
      </c>
      <c r="BV94" s="59">
        <v>0</v>
      </c>
      <c r="BW94" s="59">
        <f t="shared" si="63"/>
        <v>0</v>
      </c>
      <c r="BX94" s="59">
        <v>0</v>
      </c>
      <c r="BY94" s="59">
        <v>0</v>
      </c>
      <c r="BZ94" s="59">
        <v>0</v>
      </c>
      <c r="CA94" s="59">
        <v>0</v>
      </c>
      <c r="CB94" s="59">
        <v>0</v>
      </c>
      <c r="CC94" s="59">
        <v>0</v>
      </c>
      <c r="CD94" s="59">
        <v>0</v>
      </c>
      <c r="CE94" s="59">
        <v>0</v>
      </c>
      <c r="CF94" s="59">
        <v>0</v>
      </c>
      <c r="CG94" s="59">
        <f t="shared" si="42"/>
        <v>1.0856760000000001</v>
      </c>
      <c r="CH94" s="59">
        <f t="shared" si="42"/>
        <v>0</v>
      </c>
      <c r="CI94" s="59">
        <f t="shared" si="42"/>
        <v>0</v>
      </c>
      <c r="CJ94" s="59">
        <f t="shared" si="42"/>
        <v>1.0856760000000001</v>
      </c>
      <c r="CK94" s="59">
        <f t="shared" si="42"/>
        <v>0</v>
      </c>
      <c r="CL94" s="59">
        <f t="shared" si="64"/>
        <v>0</v>
      </c>
      <c r="CM94" s="59">
        <f t="shared" si="36"/>
        <v>0</v>
      </c>
      <c r="CN94" s="59">
        <f t="shared" si="36"/>
        <v>0</v>
      </c>
      <c r="CO94" s="59">
        <f t="shared" si="65"/>
        <v>0</v>
      </c>
      <c r="CP94" s="59">
        <f t="shared" si="35"/>
        <v>0</v>
      </c>
      <c r="CQ94" s="58" t="s">
        <v>136</v>
      </c>
      <c r="CS94" s="82"/>
      <c r="CT94" s="83"/>
      <c r="CU94" s="83"/>
    </row>
    <row r="95" spans="1:99" s="81" customFormat="1" ht="94.5">
      <c r="A95" s="57" t="s">
        <v>144</v>
      </c>
      <c r="B95" s="63" t="str">
        <f>'[1]1. 2026 г.'!B88</f>
        <v>Реконструкция ТП-1158</v>
      </c>
      <c r="C95" s="63" t="str">
        <f>'[1]1. 2026 г.'!C88</f>
        <v>Q_РМ.2026.05</v>
      </c>
      <c r="D95" s="58" t="s">
        <v>128</v>
      </c>
      <c r="E95" s="78">
        <v>2026</v>
      </c>
      <c r="F95" s="78">
        <v>2026</v>
      </c>
      <c r="G95" s="58" t="s">
        <v>50</v>
      </c>
      <c r="H95" s="58">
        <f>124.541*1.2/1000</f>
        <v>0.1494492</v>
      </c>
      <c r="I95" s="64">
        <f>1210.81854/1000</f>
        <v>1.21081854</v>
      </c>
      <c r="J95" s="59" t="s">
        <v>129</v>
      </c>
      <c r="K95" s="58">
        <v>0</v>
      </c>
      <c r="L95" s="64">
        <v>0</v>
      </c>
      <c r="M95" s="59" t="s">
        <v>50</v>
      </c>
      <c r="N95" s="59" t="s">
        <v>50</v>
      </c>
      <c r="O95" s="59">
        <v>0</v>
      </c>
      <c r="P95" s="80">
        <f>Q95/1.046/1.042</f>
        <v>1.4703339290891542</v>
      </c>
      <c r="Q95" s="80">
        <f>1602.564/1000</f>
        <v>1.6025640000000001</v>
      </c>
      <c r="R95" s="59">
        <f t="shared" si="66"/>
        <v>0</v>
      </c>
      <c r="S95" s="59">
        <v>0</v>
      </c>
      <c r="T95" s="59">
        <f t="shared" si="51"/>
        <v>1.2108239999999999</v>
      </c>
      <c r="U95" s="59">
        <f t="shared" si="52"/>
        <v>0</v>
      </c>
      <c r="V95" s="59">
        <f t="shared" si="53"/>
        <v>1.2108239999999999</v>
      </c>
      <c r="W95" s="59">
        <f t="shared" si="54"/>
        <v>1.2108239999999999</v>
      </c>
      <c r="X95" s="59">
        <f t="shared" si="54"/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0</v>
      </c>
      <c r="AD95" s="59">
        <v>0</v>
      </c>
      <c r="AE95" s="59">
        <v>0</v>
      </c>
      <c r="AF95" s="59">
        <v>0</v>
      </c>
      <c r="AG95" s="59">
        <v>0</v>
      </c>
      <c r="AH95" s="59">
        <v>0</v>
      </c>
      <c r="AI95" s="59">
        <f t="shared" si="55"/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f t="shared" si="56"/>
        <v>0</v>
      </c>
      <c r="AO95" s="59">
        <v>0</v>
      </c>
      <c r="AP95" s="59">
        <v>0</v>
      </c>
      <c r="AQ95" s="59">
        <v>0</v>
      </c>
      <c r="AR95" s="59">
        <v>0</v>
      </c>
      <c r="AS95" s="59">
        <f t="shared" si="57"/>
        <v>1.2108239999999999</v>
      </c>
      <c r="AT95" s="59">
        <v>0</v>
      </c>
      <c r="AU95" s="59">
        <v>0</v>
      </c>
      <c r="AV95" s="59">
        <f>'[1]1. 2026 г.'!AB88</f>
        <v>1.2108239999999999</v>
      </c>
      <c r="AW95" s="59">
        <v>0</v>
      </c>
      <c r="AX95" s="59">
        <f t="shared" si="58"/>
        <v>0</v>
      </c>
      <c r="AY95" s="59">
        <v>0</v>
      </c>
      <c r="AZ95" s="59">
        <v>0</v>
      </c>
      <c r="BA95" s="59">
        <f>'[1]1. 2026 г.'!AC88</f>
        <v>0</v>
      </c>
      <c r="BB95" s="59">
        <v>0</v>
      </c>
      <c r="BC95" s="59">
        <f t="shared" si="59"/>
        <v>0</v>
      </c>
      <c r="BD95" s="59">
        <v>0</v>
      </c>
      <c r="BE95" s="59">
        <v>0</v>
      </c>
      <c r="BF95" s="59">
        <v>0</v>
      </c>
      <c r="BG95" s="59">
        <v>0</v>
      </c>
      <c r="BH95" s="59">
        <f t="shared" si="60"/>
        <v>0</v>
      </c>
      <c r="BI95" s="59">
        <v>0</v>
      </c>
      <c r="BJ95" s="59">
        <v>0</v>
      </c>
      <c r="BK95" s="59">
        <v>0</v>
      </c>
      <c r="BL95" s="59">
        <v>0</v>
      </c>
      <c r="BM95" s="59">
        <f t="shared" si="61"/>
        <v>0</v>
      </c>
      <c r="BN95" s="59">
        <v>0</v>
      </c>
      <c r="BO95" s="59">
        <v>0</v>
      </c>
      <c r="BP95" s="59">
        <v>0</v>
      </c>
      <c r="BQ95" s="59">
        <v>0</v>
      </c>
      <c r="BR95" s="59">
        <f t="shared" si="62"/>
        <v>0</v>
      </c>
      <c r="BS95" s="59">
        <v>0</v>
      </c>
      <c r="BT95" s="59">
        <v>0</v>
      </c>
      <c r="BU95" s="59">
        <v>0</v>
      </c>
      <c r="BV95" s="59">
        <v>0</v>
      </c>
      <c r="BW95" s="59">
        <f t="shared" si="63"/>
        <v>0</v>
      </c>
      <c r="BX95" s="59">
        <v>0</v>
      </c>
      <c r="BY95" s="59">
        <v>0</v>
      </c>
      <c r="BZ95" s="59">
        <v>0</v>
      </c>
      <c r="CA95" s="59">
        <v>0</v>
      </c>
      <c r="CB95" s="59">
        <v>0</v>
      </c>
      <c r="CC95" s="59">
        <v>0</v>
      </c>
      <c r="CD95" s="59">
        <v>0</v>
      </c>
      <c r="CE95" s="59">
        <v>0</v>
      </c>
      <c r="CF95" s="59">
        <v>0</v>
      </c>
      <c r="CG95" s="59">
        <f t="shared" si="42"/>
        <v>1.2108239999999999</v>
      </c>
      <c r="CH95" s="59">
        <f t="shared" si="42"/>
        <v>0</v>
      </c>
      <c r="CI95" s="59">
        <f t="shared" si="42"/>
        <v>0</v>
      </c>
      <c r="CJ95" s="59">
        <f t="shared" si="42"/>
        <v>1.2108239999999999</v>
      </c>
      <c r="CK95" s="59">
        <f t="shared" si="42"/>
        <v>0</v>
      </c>
      <c r="CL95" s="59">
        <f t="shared" si="64"/>
        <v>0</v>
      </c>
      <c r="CM95" s="59">
        <f t="shared" si="36"/>
        <v>0</v>
      </c>
      <c r="CN95" s="59">
        <f t="shared" si="36"/>
        <v>0</v>
      </c>
      <c r="CO95" s="59">
        <f t="shared" si="65"/>
        <v>0</v>
      </c>
      <c r="CP95" s="59">
        <f t="shared" si="35"/>
        <v>0</v>
      </c>
      <c r="CQ95" s="58" t="s">
        <v>136</v>
      </c>
      <c r="CS95" s="82"/>
      <c r="CT95" s="83"/>
      <c r="CU95" s="83"/>
    </row>
    <row r="96" spans="1:99" s="81" customFormat="1" ht="94.5">
      <c r="A96" s="57" t="s">
        <v>145</v>
      </c>
      <c r="B96" s="63" t="str">
        <f>'[1]1. 2026 г.'!B89</f>
        <v>Реконструкция ТП-3912</v>
      </c>
      <c r="C96" s="63" t="str">
        <f>'[1]1. 2026 г.'!C89</f>
        <v>Q_РМ.2026.06</v>
      </c>
      <c r="D96" s="58" t="s">
        <v>128</v>
      </c>
      <c r="E96" s="78">
        <v>2026</v>
      </c>
      <c r="F96" s="78">
        <v>2026</v>
      </c>
      <c r="G96" s="58" t="s">
        <v>50</v>
      </c>
      <c r="H96" s="58">
        <f>126.694/1000*1.2</f>
        <v>0.1520328</v>
      </c>
      <c r="I96" s="64">
        <f>1225.38112/1000</f>
        <v>1.22538112</v>
      </c>
      <c r="J96" s="59" t="s">
        <v>129</v>
      </c>
      <c r="K96" s="58">
        <v>0</v>
      </c>
      <c r="L96" s="64">
        <v>0</v>
      </c>
      <c r="M96" s="59" t="s">
        <v>50</v>
      </c>
      <c r="N96" s="59" t="s">
        <v>50</v>
      </c>
      <c r="O96" s="59">
        <v>0</v>
      </c>
      <c r="P96" s="80">
        <f>Q96/1.046/1.042</f>
        <v>2.1682774705210965</v>
      </c>
      <c r="Q96" s="80">
        <f>2363.275/1000</f>
        <v>2.3632750000000002</v>
      </c>
      <c r="R96" s="59">
        <f t="shared" si="66"/>
        <v>0</v>
      </c>
      <c r="S96" s="59">
        <v>0</v>
      </c>
      <c r="T96" s="59">
        <f t="shared" si="51"/>
        <v>1.22532</v>
      </c>
      <c r="U96" s="59">
        <f t="shared" si="52"/>
        <v>0</v>
      </c>
      <c r="V96" s="59">
        <f t="shared" si="53"/>
        <v>1.22532</v>
      </c>
      <c r="W96" s="59">
        <f t="shared" si="54"/>
        <v>1.22532</v>
      </c>
      <c r="X96" s="59">
        <f t="shared" si="54"/>
        <v>0</v>
      </c>
      <c r="Y96" s="59">
        <v>0</v>
      </c>
      <c r="Z96" s="59">
        <v>0</v>
      </c>
      <c r="AA96" s="59">
        <v>0</v>
      </c>
      <c r="AB96" s="59">
        <v>0</v>
      </c>
      <c r="AC96" s="59">
        <v>0</v>
      </c>
      <c r="AD96" s="59">
        <v>0</v>
      </c>
      <c r="AE96" s="59">
        <v>0</v>
      </c>
      <c r="AF96" s="59">
        <v>0</v>
      </c>
      <c r="AG96" s="59">
        <v>0</v>
      </c>
      <c r="AH96" s="59">
        <v>0</v>
      </c>
      <c r="AI96" s="59">
        <f t="shared" si="55"/>
        <v>0</v>
      </c>
      <c r="AJ96" s="59">
        <v>0</v>
      </c>
      <c r="AK96" s="59">
        <v>0</v>
      </c>
      <c r="AL96" s="59">
        <v>0</v>
      </c>
      <c r="AM96" s="59">
        <v>0</v>
      </c>
      <c r="AN96" s="59">
        <f t="shared" si="56"/>
        <v>0</v>
      </c>
      <c r="AO96" s="59">
        <v>0</v>
      </c>
      <c r="AP96" s="59">
        <v>0</v>
      </c>
      <c r="AQ96" s="59">
        <v>0</v>
      </c>
      <c r="AR96" s="59">
        <v>0</v>
      </c>
      <c r="AS96" s="59">
        <f t="shared" si="57"/>
        <v>1.22532</v>
      </c>
      <c r="AT96" s="59">
        <v>0</v>
      </c>
      <c r="AU96" s="59">
        <v>0</v>
      </c>
      <c r="AV96" s="59">
        <f>'[1]1. 2026 г.'!AB89</f>
        <v>1.22532</v>
      </c>
      <c r="AW96" s="59">
        <v>0</v>
      </c>
      <c r="AX96" s="59">
        <f t="shared" si="58"/>
        <v>0</v>
      </c>
      <c r="AY96" s="59">
        <v>0</v>
      </c>
      <c r="AZ96" s="59">
        <v>0</v>
      </c>
      <c r="BA96" s="59">
        <f>'[1]1. 2026 г.'!AC89</f>
        <v>0</v>
      </c>
      <c r="BB96" s="59">
        <v>0</v>
      </c>
      <c r="BC96" s="59">
        <f t="shared" si="59"/>
        <v>0</v>
      </c>
      <c r="BD96" s="59">
        <v>0</v>
      </c>
      <c r="BE96" s="59">
        <v>0</v>
      </c>
      <c r="BF96" s="59">
        <v>0</v>
      </c>
      <c r="BG96" s="59">
        <v>0</v>
      </c>
      <c r="BH96" s="59">
        <f t="shared" si="60"/>
        <v>0</v>
      </c>
      <c r="BI96" s="59">
        <v>0</v>
      </c>
      <c r="BJ96" s="59">
        <v>0</v>
      </c>
      <c r="BK96" s="59">
        <v>0</v>
      </c>
      <c r="BL96" s="59">
        <v>0</v>
      </c>
      <c r="BM96" s="59">
        <f t="shared" si="61"/>
        <v>0</v>
      </c>
      <c r="BN96" s="59">
        <v>0</v>
      </c>
      <c r="BO96" s="59">
        <v>0</v>
      </c>
      <c r="BP96" s="59">
        <v>0</v>
      </c>
      <c r="BQ96" s="59">
        <v>0</v>
      </c>
      <c r="BR96" s="59">
        <f t="shared" si="62"/>
        <v>0</v>
      </c>
      <c r="BS96" s="59">
        <v>0</v>
      </c>
      <c r="BT96" s="59">
        <v>0</v>
      </c>
      <c r="BU96" s="59">
        <v>0</v>
      </c>
      <c r="BV96" s="59">
        <v>0</v>
      </c>
      <c r="BW96" s="59">
        <f t="shared" si="63"/>
        <v>0</v>
      </c>
      <c r="BX96" s="59">
        <v>0</v>
      </c>
      <c r="BY96" s="59">
        <v>0</v>
      </c>
      <c r="BZ96" s="59">
        <v>0</v>
      </c>
      <c r="CA96" s="59">
        <v>0</v>
      </c>
      <c r="CB96" s="59">
        <v>0</v>
      </c>
      <c r="CC96" s="59">
        <v>0</v>
      </c>
      <c r="CD96" s="59">
        <v>0</v>
      </c>
      <c r="CE96" s="59">
        <v>0</v>
      </c>
      <c r="CF96" s="59">
        <v>0</v>
      </c>
      <c r="CG96" s="59">
        <f t="shared" ref="CG96:CK117" si="67">AI96+AS96+BC96+BM96+BW96</f>
        <v>1.22532</v>
      </c>
      <c r="CH96" s="59">
        <f t="shared" si="67"/>
        <v>0</v>
      </c>
      <c r="CI96" s="59">
        <f t="shared" si="67"/>
        <v>0</v>
      </c>
      <c r="CJ96" s="59">
        <f t="shared" si="67"/>
        <v>1.22532</v>
      </c>
      <c r="CK96" s="59">
        <f t="shared" si="67"/>
        <v>0</v>
      </c>
      <c r="CL96" s="59">
        <f t="shared" si="64"/>
        <v>0</v>
      </c>
      <c r="CM96" s="59">
        <f t="shared" si="36"/>
        <v>0</v>
      </c>
      <c r="CN96" s="59">
        <f t="shared" si="36"/>
        <v>0</v>
      </c>
      <c r="CO96" s="59">
        <f t="shared" si="65"/>
        <v>0</v>
      </c>
      <c r="CP96" s="59">
        <f t="shared" si="35"/>
        <v>0</v>
      </c>
      <c r="CQ96" s="58" t="s">
        <v>136</v>
      </c>
      <c r="CS96" s="82"/>
      <c r="CT96" s="83"/>
      <c r="CU96" s="83"/>
    </row>
    <row r="97" spans="1:99" s="84" customFormat="1" ht="63">
      <c r="A97" s="57" t="s">
        <v>146</v>
      </c>
      <c r="B97" s="63" t="str">
        <f>'[1]1. 2026 г.'!B90</f>
        <v>Реконструкция ТП-40</v>
      </c>
      <c r="C97" s="63" t="str">
        <f>'[1]1. 2026 г.'!C90</f>
        <v>Q_РМ.2026.14</v>
      </c>
      <c r="D97" s="58" t="s">
        <v>128</v>
      </c>
      <c r="E97" s="78">
        <v>2026</v>
      </c>
      <c r="F97" s="78">
        <v>2026</v>
      </c>
      <c r="G97" s="78">
        <v>2026</v>
      </c>
      <c r="H97" s="58">
        <v>0</v>
      </c>
      <c r="I97" s="64">
        <v>0</v>
      </c>
      <c r="J97" s="59" t="s">
        <v>50</v>
      </c>
      <c r="K97" s="58">
        <v>0</v>
      </c>
      <c r="L97" s="64">
        <f>0.863865709+0.04439146</f>
        <v>0.90825716900000009</v>
      </c>
      <c r="M97" s="59" t="s">
        <v>130</v>
      </c>
      <c r="N97" s="59" t="s">
        <v>50</v>
      </c>
      <c r="O97" s="59">
        <v>0</v>
      </c>
      <c r="P97" s="59">
        <v>0</v>
      </c>
      <c r="Q97" s="59">
        <v>0</v>
      </c>
      <c r="R97" s="59">
        <f>S97/1.053</f>
        <v>1.7790086514719849</v>
      </c>
      <c r="S97" s="59">
        <v>1.8732961100000001</v>
      </c>
      <c r="T97" s="59">
        <f t="shared" si="51"/>
        <v>0</v>
      </c>
      <c r="U97" s="59">
        <f t="shared" si="52"/>
        <v>0.90827854799999996</v>
      </c>
      <c r="V97" s="59">
        <f t="shared" si="53"/>
        <v>0</v>
      </c>
      <c r="W97" s="59">
        <f t="shared" si="54"/>
        <v>0</v>
      </c>
      <c r="X97" s="59">
        <f t="shared" si="54"/>
        <v>0.90827854799999996</v>
      </c>
      <c r="Y97" s="59">
        <v>0</v>
      </c>
      <c r="Z97" s="59">
        <v>0</v>
      </c>
      <c r="AA97" s="59">
        <v>0</v>
      </c>
      <c r="AB97" s="59">
        <v>0</v>
      </c>
      <c r="AC97" s="59">
        <v>0</v>
      </c>
      <c r="AD97" s="59">
        <v>0</v>
      </c>
      <c r="AE97" s="59">
        <v>0</v>
      </c>
      <c r="AF97" s="59">
        <v>0</v>
      </c>
      <c r="AG97" s="59">
        <v>0</v>
      </c>
      <c r="AH97" s="59">
        <v>0</v>
      </c>
      <c r="AI97" s="59">
        <f t="shared" si="55"/>
        <v>0</v>
      </c>
      <c r="AJ97" s="59">
        <v>0</v>
      </c>
      <c r="AK97" s="59">
        <v>0</v>
      </c>
      <c r="AL97" s="59">
        <v>0</v>
      </c>
      <c r="AM97" s="59">
        <v>0</v>
      </c>
      <c r="AN97" s="59">
        <f t="shared" si="56"/>
        <v>0</v>
      </c>
      <c r="AO97" s="59">
        <v>0</v>
      </c>
      <c r="AP97" s="59">
        <v>0</v>
      </c>
      <c r="AQ97" s="59">
        <v>0</v>
      </c>
      <c r="AR97" s="59">
        <v>0</v>
      </c>
      <c r="AS97" s="59">
        <f t="shared" si="57"/>
        <v>0</v>
      </c>
      <c r="AT97" s="59">
        <v>0</v>
      </c>
      <c r="AU97" s="59">
        <v>0</v>
      </c>
      <c r="AV97" s="59">
        <f>'[1]1. 2026 г.'!AB90</f>
        <v>0</v>
      </c>
      <c r="AW97" s="59">
        <v>0</v>
      </c>
      <c r="AX97" s="59">
        <f t="shared" si="58"/>
        <v>0.90827854799999996</v>
      </c>
      <c r="AY97" s="59">
        <v>0</v>
      </c>
      <c r="AZ97" s="59">
        <v>0</v>
      </c>
      <c r="BA97" s="59">
        <f>'[1]1. 2026 г.'!AC90</f>
        <v>0.90827854799999996</v>
      </c>
      <c r="BB97" s="59">
        <v>0</v>
      </c>
      <c r="BC97" s="59">
        <f t="shared" si="59"/>
        <v>0</v>
      </c>
      <c r="BD97" s="59">
        <v>0</v>
      </c>
      <c r="BE97" s="59">
        <v>0</v>
      </c>
      <c r="BF97" s="59">
        <v>0</v>
      </c>
      <c r="BG97" s="59">
        <v>0</v>
      </c>
      <c r="BH97" s="59">
        <f t="shared" si="60"/>
        <v>0</v>
      </c>
      <c r="BI97" s="59">
        <v>0</v>
      </c>
      <c r="BJ97" s="59">
        <v>0</v>
      </c>
      <c r="BK97" s="59">
        <v>0</v>
      </c>
      <c r="BL97" s="59">
        <v>0</v>
      </c>
      <c r="BM97" s="59">
        <f t="shared" si="61"/>
        <v>0</v>
      </c>
      <c r="BN97" s="59">
        <v>0</v>
      </c>
      <c r="BO97" s="59">
        <v>0</v>
      </c>
      <c r="BP97" s="59">
        <v>0</v>
      </c>
      <c r="BQ97" s="59">
        <v>0</v>
      </c>
      <c r="BR97" s="59">
        <f t="shared" si="62"/>
        <v>0</v>
      </c>
      <c r="BS97" s="59">
        <v>0</v>
      </c>
      <c r="BT97" s="59">
        <v>0</v>
      </c>
      <c r="BU97" s="59">
        <v>0</v>
      </c>
      <c r="BV97" s="59">
        <v>0</v>
      </c>
      <c r="BW97" s="59">
        <f t="shared" si="63"/>
        <v>0</v>
      </c>
      <c r="BX97" s="59">
        <v>0</v>
      </c>
      <c r="BY97" s="59">
        <v>0</v>
      </c>
      <c r="BZ97" s="59">
        <v>0</v>
      </c>
      <c r="CA97" s="59">
        <v>0</v>
      </c>
      <c r="CB97" s="59">
        <v>0</v>
      </c>
      <c r="CC97" s="59">
        <v>0</v>
      </c>
      <c r="CD97" s="59">
        <v>0</v>
      </c>
      <c r="CE97" s="59">
        <v>0</v>
      </c>
      <c r="CF97" s="59">
        <v>0</v>
      </c>
      <c r="CG97" s="59">
        <f t="shared" si="67"/>
        <v>0</v>
      </c>
      <c r="CH97" s="59">
        <f t="shared" si="67"/>
        <v>0</v>
      </c>
      <c r="CI97" s="59">
        <f t="shared" si="67"/>
        <v>0</v>
      </c>
      <c r="CJ97" s="59">
        <f t="shared" si="67"/>
        <v>0</v>
      </c>
      <c r="CK97" s="59">
        <f t="shared" si="67"/>
        <v>0</v>
      </c>
      <c r="CL97" s="59">
        <f t="shared" si="64"/>
        <v>0.90827854799999996</v>
      </c>
      <c r="CM97" s="59">
        <f t="shared" si="36"/>
        <v>0</v>
      </c>
      <c r="CN97" s="59">
        <f t="shared" si="36"/>
        <v>0</v>
      </c>
      <c r="CO97" s="59">
        <f t="shared" si="65"/>
        <v>0.90827854799999996</v>
      </c>
      <c r="CP97" s="59">
        <f t="shared" si="35"/>
        <v>0</v>
      </c>
      <c r="CQ97" s="58" t="s">
        <v>147</v>
      </c>
      <c r="CS97" s="85"/>
      <c r="CT97" s="86"/>
      <c r="CU97" s="86"/>
    </row>
    <row r="98" spans="1:99" s="84" customFormat="1" ht="63">
      <c r="A98" s="57" t="s">
        <v>148</v>
      </c>
      <c r="B98" s="63" t="str">
        <f>'[1]1. 2026 г.'!B91</f>
        <v>Реконструкция ТП-384</v>
      </c>
      <c r="C98" s="63" t="str">
        <f>'[1]1. 2026 г.'!C91</f>
        <v>Q_РМ.2026.15</v>
      </c>
      <c r="D98" s="58" t="s">
        <v>128</v>
      </c>
      <c r="E98" s="78">
        <v>2026</v>
      </c>
      <c r="F98" s="78">
        <v>2026</v>
      </c>
      <c r="G98" s="78">
        <v>2026</v>
      </c>
      <c r="H98" s="58">
        <v>0</v>
      </c>
      <c r="I98" s="64">
        <v>0</v>
      </c>
      <c r="J98" s="59" t="s">
        <v>50</v>
      </c>
      <c r="K98" s="58">
        <v>0</v>
      </c>
      <c r="L98" s="64">
        <f>2.86353328+0.04439146</f>
        <v>2.9079247399999999</v>
      </c>
      <c r="M98" s="59" t="s">
        <v>130</v>
      </c>
      <c r="N98" s="59" t="s">
        <v>50</v>
      </c>
      <c r="O98" s="59">
        <v>0</v>
      </c>
      <c r="P98" s="59">
        <v>0</v>
      </c>
      <c r="Q98" s="59">
        <v>0</v>
      </c>
      <c r="R98" s="59">
        <f>S98/1.053</f>
        <v>3.1051344729344734</v>
      </c>
      <c r="S98" s="59">
        <v>3.2697066000000001</v>
      </c>
      <c r="T98" s="59">
        <f t="shared" si="51"/>
        <v>0</v>
      </c>
      <c r="U98" s="59">
        <f t="shared" si="52"/>
        <v>2.9079247319999997</v>
      </c>
      <c r="V98" s="59">
        <f t="shared" si="53"/>
        <v>0</v>
      </c>
      <c r="W98" s="59">
        <f t="shared" si="54"/>
        <v>0</v>
      </c>
      <c r="X98" s="59">
        <f t="shared" si="54"/>
        <v>2.9079247319999997</v>
      </c>
      <c r="Y98" s="59">
        <v>0</v>
      </c>
      <c r="Z98" s="59">
        <v>0</v>
      </c>
      <c r="AA98" s="59">
        <v>0</v>
      </c>
      <c r="AB98" s="59">
        <v>0</v>
      </c>
      <c r="AC98" s="59">
        <v>0</v>
      </c>
      <c r="AD98" s="59">
        <v>0</v>
      </c>
      <c r="AE98" s="59">
        <v>0</v>
      </c>
      <c r="AF98" s="59">
        <v>0</v>
      </c>
      <c r="AG98" s="59">
        <v>0</v>
      </c>
      <c r="AH98" s="59">
        <v>0</v>
      </c>
      <c r="AI98" s="59">
        <f t="shared" si="55"/>
        <v>0</v>
      </c>
      <c r="AJ98" s="59">
        <v>0</v>
      </c>
      <c r="AK98" s="59">
        <v>0</v>
      </c>
      <c r="AL98" s="59">
        <v>0</v>
      </c>
      <c r="AM98" s="59">
        <v>0</v>
      </c>
      <c r="AN98" s="59">
        <f t="shared" si="56"/>
        <v>0</v>
      </c>
      <c r="AO98" s="59">
        <v>0</v>
      </c>
      <c r="AP98" s="59">
        <v>0</v>
      </c>
      <c r="AQ98" s="59">
        <v>0</v>
      </c>
      <c r="AR98" s="59">
        <v>0</v>
      </c>
      <c r="AS98" s="59">
        <f t="shared" si="57"/>
        <v>0</v>
      </c>
      <c r="AT98" s="59">
        <v>0</v>
      </c>
      <c r="AU98" s="59">
        <v>0</v>
      </c>
      <c r="AV98" s="59">
        <f>'[1]1. 2026 г.'!AB91</f>
        <v>0</v>
      </c>
      <c r="AW98" s="59">
        <v>0</v>
      </c>
      <c r="AX98" s="59">
        <f t="shared" si="58"/>
        <v>2.9079247319999997</v>
      </c>
      <c r="AY98" s="59">
        <v>0</v>
      </c>
      <c r="AZ98" s="59">
        <v>0</v>
      </c>
      <c r="BA98" s="59">
        <f>'[1]1. 2026 г.'!AC91</f>
        <v>2.9079247319999997</v>
      </c>
      <c r="BB98" s="59">
        <v>0</v>
      </c>
      <c r="BC98" s="59">
        <f t="shared" si="59"/>
        <v>0</v>
      </c>
      <c r="BD98" s="59">
        <v>0</v>
      </c>
      <c r="BE98" s="59">
        <v>0</v>
      </c>
      <c r="BF98" s="59">
        <v>0</v>
      </c>
      <c r="BG98" s="59">
        <v>0</v>
      </c>
      <c r="BH98" s="59">
        <f t="shared" si="60"/>
        <v>0</v>
      </c>
      <c r="BI98" s="59">
        <v>0</v>
      </c>
      <c r="BJ98" s="59">
        <v>0</v>
      </c>
      <c r="BK98" s="59">
        <v>0</v>
      </c>
      <c r="BL98" s="59">
        <v>0</v>
      </c>
      <c r="BM98" s="59">
        <f t="shared" si="61"/>
        <v>0</v>
      </c>
      <c r="BN98" s="59">
        <v>0</v>
      </c>
      <c r="BO98" s="59">
        <v>0</v>
      </c>
      <c r="BP98" s="59">
        <v>0</v>
      </c>
      <c r="BQ98" s="59">
        <v>0</v>
      </c>
      <c r="BR98" s="59">
        <f t="shared" si="62"/>
        <v>0</v>
      </c>
      <c r="BS98" s="59">
        <v>0</v>
      </c>
      <c r="BT98" s="59">
        <v>0</v>
      </c>
      <c r="BU98" s="59">
        <v>0</v>
      </c>
      <c r="BV98" s="59">
        <v>0</v>
      </c>
      <c r="BW98" s="59">
        <f t="shared" si="63"/>
        <v>0</v>
      </c>
      <c r="BX98" s="59">
        <v>0</v>
      </c>
      <c r="BY98" s="59">
        <v>0</v>
      </c>
      <c r="BZ98" s="59">
        <v>0</v>
      </c>
      <c r="CA98" s="59">
        <v>0</v>
      </c>
      <c r="CB98" s="59">
        <v>0</v>
      </c>
      <c r="CC98" s="59">
        <v>0</v>
      </c>
      <c r="CD98" s="59">
        <v>0</v>
      </c>
      <c r="CE98" s="59">
        <v>0</v>
      </c>
      <c r="CF98" s="59">
        <v>0</v>
      </c>
      <c r="CG98" s="59">
        <f t="shared" si="67"/>
        <v>0</v>
      </c>
      <c r="CH98" s="59">
        <f t="shared" si="67"/>
        <v>0</v>
      </c>
      <c r="CI98" s="59">
        <f t="shared" si="67"/>
        <v>0</v>
      </c>
      <c r="CJ98" s="59">
        <f t="shared" si="67"/>
        <v>0</v>
      </c>
      <c r="CK98" s="59">
        <f t="shared" si="67"/>
        <v>0</v>
      </c>
      <c r="CL98" s="59">
        <f t="shared" si="64"/>
        <v>2.9079247319999997</v>
      </c>
      <c r="CM98" s="59">
        <f t="shared" si="36"/>
        <v>0</v>
      </c>
      <c r="CN98" s="59">
        <f t="shared" si="36"/>
        <v>0</v>
      </c>
      <c r="CO98" s="59">
        <f t="shared" si="65"/>
        <v>2.9079247319999997</v>
      </c>
      <c r="CP98" s="59">
        <f t="shared" si="35"/>
        <v>0</v>
      </c>
      <c r="CQ98" s="58" t="s">
        <v>147</v>
      </c>
      <c r="CS98" s="85"/>
      <c r="CT98" s="86"/>
      <c r="CU98" s="86"/>
    </row>
    <row r="99" spans="1:99" s="84" customFormat="1" ht="63">
      <c r="A99" s="57" t="s">
        <v>149</v>
      </c>
      <c r="B99" s="63" t="str">
        <f>'[1]1. 2026 г.'!B92</f>
        <v>Реконструкция ТП-533</v>
      </c>
      <c r="C99" s="63" t="str">
        <f>'[1]1. 2026 г.'!C92</f>
        <v>Q_РМ.2026.16</v>
      </c>
      <c r="D99" s="58" t="s">
        <v>128</v>
      </c>
      <c r="E99" s="78">
        <v>2026</v>
      </c>
      <c r="F99" s="78">
        <v>2026</v>
      </c>
      <c r="G99" s="78">
        <v>2026</v>
      </c>
      <c r="H99" s="58">
        <v>0</v>
      </c>
      <c r="I99" s="64">
        <v>0</v>
      </c>
      <c r="J99" s="59" t="s">
        <v>50</v>
      </c>
      <c r="K99" s="58">
        <v>0</v>
      </c>
      <c r="L99" s="64">
        <f>3.6105441+0.04439146</f>
        <v>3.6549355599999998</v>
      </c>
      <c r="M99" s="59" t="s">
        <v>130</v>
      </c>
      <c r="N99" s="59" t="s">
        <v>50</v>
      </c>
      <c r="O99" s="59">
        <v>0</v>
      </c>
      <c r="P99" s="59">
        <v>0</v>
      </c>
      <c r="Q99" s="59">
        <v>0</v>
      </c>
      <c r="R99" s="59">
        <f>S99/1.053</f>
        <v>5.214442867996202</v>
      </c>
      <c r="S99" s="59">
        <f>5.49080834</f>
        <v>5.4908083400000001</v>
      </c>
      <c r="T99" s="59">
        <f t="shared" si="51"/>
        <v>0</v>
      </c>
      <c r="U99" s="59">
        <f t="shared" si="52"/>
        <v>3.6549355559999999</v>
      </c>
      <c r="V99" s="59">
        <f t="shared" si="53"/>
        <v>0</v>
      </c>
      <c r="W99" s="59">
        <f t="shared" ref="W99:X109" si="68">T99</f>
        <v>0</v>
      </c>
      <c r="X99" s="59">
        <f t="shared" si="68"/>
        <v>3.6549355559999999</v>
      </c>
      <c r="Y99" s="59">
        <v>0</v>
      </c>
      <c r="Z99" s="59">
        <v>0</v>
      </c>
      <c r="AA99" s="59">
        <v>0</v>
      </c>
      <c r="AB99" s="59">
        <v>0</v>
      </c>
      <c r="AC99" s="59">
        <v>0</v>
      </c>
      <c r="AD99" s="59">
        <v>0</v>
      </c>
      <c r="AE99" s="59">
        <v>0</v>
      </c>
      <c r="AF99" s="59">
        <v>0</v>
      </c>
      <c r="AG99" s="59">
        <v>0</v>
      </c>
      <c r="AH99" s="59">
        <v>0</v>
      </c>
      <c r="AI99" s="59">
        <f t="shared" si="55"/>
        <v>0</v>
      </c>
      <c r="AJ99" s="59">
        <v>0</v>
      </c>
      <c r="AK99" s="59">
        <v>0</v>
      </c>
      <c r="AL99" s="59">
        <v>0</v>
      </c>
      <c r="AM99" s="59">
        <v>0</v>
      </c>
      <c r="AN99" s="59">
        <f t="shared" si="56"/>
        <v>0</v>
      </c>
      <c r="AO99" s="59">
        <v>0</v>
      </c>
      <c r="AP99" s="59">
        <v>0</v>
      </c>
      <c r="AQ99" s="59">
        <v>0</v>
      </c>
      <c r="AR99" s="59">
        <v>0</v>
      </c>
      <c r="AS99" s="59">
        <f t="shared" si="57"/>
        <v>0</v>
      </c>
      <c r="AT99" s="59">
        <v>0</v>
      </c>
      <c r="AU99" s="59">
        <v>0</v>
      </c>
      <c r="AV99" s="59">
        <f>'[1]1. 2026 г.'!AB92</f>
        <v>0</v>
      </c>
      <c r="AW99" s="59">
        <v>0</v>
      </c>
      <c r="AX99" s="59">
        <f t="shared" si="58"/>
        <v>3.6549355559999999</v>
      </c>
      <c r="AY99" s="59">
        <v>0</v>
      </c>
      <c r="AZ99" s="59">
        <v>0</v>
      </c>
      <c r="BA99" s="59">
        <f>'[1]1. 2026 г.'!AC92</f>
        <v>3.6549355559999999</v>
      </c>
      <c r="BB99" s="59">
        <v>0</v>
      </c>
      <c r="BC99" s="59">
        <f t="shared" si="59"/>
        <v>0</v>
      </c>
      <c r="BD99" s="59">
        <v>0</v>
      </c>
      <c r="BE99" s="59">
        <v>0</v>
      </c>
      <c r="BF99" s="59">
        <v>0</v>
      </c>
      <c r="BG99" s="59">
        <v>0</v>
      </c>
      <c r="BH99" s="59">
        <f t="shared" si="60"/>
        <v>0</v>
      </c>
      <c r="BI99" s="59">
        <v>0</v>
      </c>
      <c r="BJ99" s="59">
        <v>0</v>
      </c>
      <c r="BK99" s="59">
        <v>0</v>
      </c>
      <c r="BL99" s="59">
        <v>0</v>
      </c>
      <c r="BM99" s="59">
        <f t="shared" si="61"/>
        <v>0</v>
      </c>
      <c r="BN99" s="59">
        <v>0</v>
      </c>
      <c r="BO99" s="59">
        <v>0</v>
      </c>
      <c r="BP99" s="59">
        <v>0</v>
      </c>
      <c r="BQ99" s="59">
        <v>0</v>
      </c>
      <c r="BR99" s="59">
        <f t="shared" si="62"/>
        <v>0</v>
      </c>
      <c r="BS99" s="59">
        <v>0</v>
      </c>
      <c r="BT99" s="59">
        <v>0</v>
      </c>
      <c r="BU99" s="59">
        <v>0</v>
      </c>
      <c r="BV99" s="59">
        <v>0</v>
      </c>
      <c r="BW99" s="59">
        <f t="shared" si="63"/>
        <v>0</v>
      </c>
      <c r="BX99" s="59">
        <v>0</v>
      </c>
      <c r="BY99" s="59">
        <v>0</v>
      </c>
      <c r="BZ99" s="59">
        <v>0</v>
      </c>
      <c r="CA99" s="59">
        <v>0</v>
      </c>
      <c r="CB99" s="59">
        <v>0</v>
      </c>
      <c r="CC99" s="59">
        <v>0</v>
      </c>
      <c r="CD99" s="59">
        <v>0</v>
      </c>
      <c r="CE99" s="59">
        <v>0</v>
      </c>
      <c r="CF99" s="59">
        <v>0</v>
      </c>
      <c r="CG99" s="59">
        <f t="shared" si="67"/>
        <v>0</v>
      </c>
      <c r="CH99" s="59">
        <f t="shared" si="67"/>
        <v>0</v>
      </c>
      <c r="CI99" s="59">
        <f t="shared" si="67"/>
        <v>0</v>
      </c>
      <c r="CJ99" s="59">
        <f t="shared" si="67"/>
        <v>0</v>
      </c>
      <c r="CK99" s="59">
        <f t="shared" si="67"/>
        <v>0</v>
      </c>
      <c r="CL99" s="59">
        <f t="shared" si="64"/>
        <v>3.6549355559999999</v>
      </c>
      <c r="CM99" s="59">
        <f t="shared" si="36"/>
        <v>0</v>
      </c>
      <c r="CN99" s="59">
        <f t="shared" si="36"/>
        <v>0</v>
      </c>
      <c r="CO99" s="59">
        <f t="shared" si="65"/>
        <v>3.6549355559999999</v>
      </c>
      <c r="CP99" s="59">
        <f t="shared" si="35"/>
        <v>0</v>
      </c>
      <c r="CQ99" s="58" t="s">
        <v>147</v>
      </c>
      <c r="CS99" s="85"/>
      <c r="CT99" s="86"/>
      <c r="CU99" s="86"/>
    </row>
    <row r="100" spans="1:99" s="84" customFormat="1" ht="63">
      <c r="A100" s="57" t="s">
        <v>150</v>
      </c>
      <c r="B100" s="63" t="str">
        <f>'[1]1. 2026 г.'!B93</f>
        <v>Реконструкция ТП-600</v>
      </c>
      <c r="C100" s="63" t="str">
        <f>'[1]1. 2026 г.'!C93</f>
        <v>Q_РМ.2026.17</v>
      </c>
      <c r="D100" s="58" t="s">
        <v>128</v>
      </c>
      <c r="E100" s="78">
        <v>2026</v>
      </c>
      <c r="F100" s="78">
        <v>2026</v>
      </c>
      <c r="G100" s="78">
        <v>2026</v>
      </c>
      <c r="H100" s="58">
        <v>0</v>
      </c>
      <c r="I100" s="64">
        <v>0</v>
      </c>
      <c r="J100" s="59" t="s">
        <v>50</v>
      </c>
      <c r="K100" s="58">
        <v>0</v>
      </c>
      <c r="L100" s="64">
        <f>2.21447812+0.04439146</f>
        <v>2.2588695799999998</v>
      </c>
      <c r="M100" s="59" t="s">
        <v>130</v>
      </c>
      <c r="N100" s="59" t="s">
        <v>50</v>
      </c>
      <c r="O100" s="59">
        <v>0</v>
      </c>
      <c r="P100" s="59">
        <v>0</v>
      </c>
      <c r="Q100" s="59">
        <v>0</v>
      </c>
      <c r="R100" s="59">
        <f>S100/1.053</f>
        <v>2.2895465622032289</v>
      </c>
      <c r="S100" s="59">
        <f>2.41089253</f>
        <v>2.4108925299999999</v>
      </c>
      <c r="T100" s="59">
        <f t="shared" si="51"/>
        <v>0</v>
      </c>
      <c r="U100" s="59">
        <f t="shared" si="52"/>
        <v>2.258869572</v>
      </c>
      <c r="V100" s="59">
        <f t="shared" si="53"/>
        <v>0</v>
      </c>
      <c r="W100" s="59">
        <f t="shared" si="68"/>
        <v>0</v>
      </c>
      <c r="X100" s="59">
        <f t="shared" si="68"/>
        <v>2.258869572</v>
      </c>
      <c r="Y100" s="59">
        <v>0</v>
      </c>
      <c r="Z100" s="59">
        <v>0</v>
      </c>
      <c r="AA100" s="59">
        <v>0</v>
      </c>
      <c r="AB100" s="59">
        <v>0</v>
      </c>
      <c r="AC100" s="59">
        <v>0</v>
      </c>
      <c r="AD100" s="59">
        <v>0</v>
      </c>
      <c r="AE100" s="59">
        <v>0</v>
      </c>
      <c r="AF100" s="59">
        <v>0</v>
      </c>
      <c r="AG100" s="59">
        <v>0</v>
      </c>
      <c r="AH100" s="59">
        <v>0</v>
      </c>
      <c r="AI100" s="59">
        <f t="shared" si="55"/>
        <v>0</v>
      </c>
      <c r="AJ100" s="59">
        <v>0</v>
      </c>
      <c r="AK100" s="59">
        <v>0</v>
      </c>
      <c r="AL100" s="59">
        <v>0</v>
      </c>
      <c r="AM100" s="59">
        <v>0</v>
      </c>
      <c r="AN100" s="59">
        <f t="shared" si="56"/>
        <v>0</v>
      </c>
      <c r="AO100" s="59">
        <v>0</v>
      </c>
      <c r="AP100" s="59">
        <v>0</v>
      </c>
      <c r="AQ100" s="59">
        <v>0</v>
      </c>
      <c r="AR100" s="59">
        <v>0</v>
      </c>
      <c r="AS100" s="59">
        <f t="shared" si="57"/>
        <v>0</v>
      </c>
      <c r="AT100" s="59">
        <v>0</v>
      </c>
      <c r="AU100" s="59">
        <v>0</v>
      </c>
      <c r="AV100" s="59">
        <f>'[1]1. 2026 г.'!AB93</f>
        <v>0</v>
      </c>
      <c r="AW100" s="59">
        <v>0</v>
      </c>
      <c r="AX100" s="59">
        <f t="shared" si="58"/>
        <v>2.258869572</v>
      </c>
      <c r="AY100" s="59">
        <v>0</v>
      </c>
      <c r="AZ100" s="59">
        <v>0</v>
      </c>
      <c r="BA100" s="59">
        <f>'[1]1. 2026 г.'!AC93</f>
        <v>2.258869572</v>
      </c>
      <c r="BB100" s="59">
        <v>0</v>
      </c>
      <c r="BC100" s="59">
        <f t="shared" si="59"/>
        <v>0</v>
      </c>
      <c r="BD100" s="59">
        <v>0</v>
      </c>
      <c r="BE100" s="59">
        <v>0</v>
      </c>
      <c r="BF100" s="59">
        <v>0</v>
      </c>
      <c r="BG100" s="59">
        <v>0</v>
      </c>
      <c r="BH100" s="59">
        <f t="shared" si="60"/>
        <v>0</v>
      </c>
      <c r="BI100" s="59">
        <v>0</v>
      </c>
      <c r="BJ100" s="59">
        <v>0</v>
      </c>
      <c r="BK100" s="59">
        <v>0</v>
      </c>
      <c r="BL100" s="59">
        <v>0</v>
      </c>
      <c r="BM100" s="59">
        <f t="shared" si="61"/>
        <v>0</v>
      </c>
      <c r="BN100" s="59">
        <v>0</v>
      </c>
      <c r="BO100" s="59">
        <v>0</v>
      </c>
      <c r="BP100" s="59">
        <v>0</v>
      </c>
      <c r="BQ100" s="59">
        <v>0</v>
      </c>
      <c r="BR100" s="59">
        <f t="shared" si="62"/>
        <v>0</v>
      </c>
      <c r="BS100" s="59">
        <v>0</v>
      </c>
      <c r="BT100" s="59">
        <v>0</v>
      </c>
      <c r="BU100" s="59">
        <v>0</v>
      </c>
      <c r="BV100" s="59">
        <v>0</v>
      </c>
      <c r="BW100" s="59">
        <f t="shared" si="63"/>
        <v>0</v>
      </c>
      <c r="BX100" s="59">
        <v>0</v>
      </c>
      <c r="BY100" s="59">
        <v>0</v>
      </c>
      <c r="BZ100" s="59">
        <v>0</v>
      </c>
      <c r="CA100" s="59">
        <v>0</v>
      </c>
      <c r="CB100" s="59">
        <v>0</v>
      </c>
      <c r="CC100" s="59">
        <v>0</v>
      </c>
      <c r="CD100" s="59">
        <v>0</v>
      </c>
      <c r="CE100" s="59">
        <v>0</v>
      </c>
      <c r="CF100" s="59">
        <v>0</v>
      </c>
      <c r="CG100" s="59">
        <f t="shared" si="67"/>
        <v>0</v>
      </c>
      <c r="CH100" s="59">
        <f t="shared" si="67"/>
        <v>0</v>
      </c>
      <c r="CI100" s="59">
        <f t="shared" si="67"/>
        <v>0</v>
      </c>
      <c r="CJ100" s="59">
        <f t="shared" si="67"/>
        <v>0</v>
      </c>
      <c r="CK100" s="59">
        <f t="shared" si="67"/>
        <v>0</v>
      </c>
      <c r="CL100" s="59">
        <f t="shared" si="64"/>
        <v>2.258869572</v>
      </c>
      <c r="CM100" s="59">
        <f t="shared" si="36"/>
        <v>0</v>
      </c>
      <c r="CN100" s="59">
        <f t="shared" si="36"/>
        <v>0</v>
      </c>
      <c r="CO100" s="59">
        <f t="shared" si="65"/>
        <v>2.258869572</v>
      </c>
      <c r="CP100" s="59">
        <f t="shared" si="35"/>
        <v>0</v>
      </c>
      <c r="CQ100" s="58" t="s">
        <v>147</v>
      </c>
      <c r="CS100" s="85"/>
      <c r="CT100" s="86"/>
      <c r="CU100" s="86"/>
    </row>
    <row r="101" spans="1:99" s="51" customFormat="1" hidden="1">
      <c r="A101" s="57" t="s">
        <v>151</v>
      </c>
      <c r="B101" s="63">
        <f>'[1]1. 2025 г.'!B117</f>
        <v>0</v>
      </c>
      <c r="C101" s="63">
        <f>'[1]1. 2025 г.'!C117</f>
        <v>0</v>
      </c>
      <c r="D101" s="58" t="s">
        <v>50</v>
      </c>
      <c r="E101" s="58"/>
      <c r="F101" s="58"/>
      <c r="G101" s="58"/>
      <c r="H101" s="58">
        <f t="shared" ref="H101:I103" si="69">K101</f>
        <v>0</v>
      </c>
      <c r="I101" s="64">
        <f t="shared" si="69"/>
        <v>0</v>
      </c>
      <c r="J101" s="59" t="s">
        <v>50</v>
      </c>
      <c r="K101" s="58">
        <v>0</v>
      </c>
      <c r="L101" s="64">
        <v>0</v>
      </c>
      <c r="M101" s="59"/>
      <c r="N101" s="59" t="s">
        <v>50</v>
      </c>
      <c r="O101" s="59">
        <v>0</v>
      </c>
      <c r="P101" s="59">
        <f t="shared" ref="P101:Q103" si="70">R101</f>
        <v>0</v>
      </c>
      <c r="Q101" s="59">
        <f t="shared" si="70"/>
        <v>0</v>
      </c>
      <c r="R101" s="59">
        <f t="shared" si="66"/>
        <v>0</v>
      </c>
      <c r="S101" s="59">
        <v>0</v>
      </c>
      <c r="T101" s="59">
        <f t="shared" si="51"/>
        <v>0</v>
      </c>
      <c r="U101" s="59">
        <f t="shared" si="52"/>
        <v>0</v>
      </c>
      <c r="V101" s="59">
        <f t="shared" si="53"/>
        <v>0</v>
      </c>
      <c r="W101" s="59">
        <f t="shared" si="68"/>
        <v>0</v>
      </c>
      <c r="X101" s="59">
        <f t="shared" si="68"/>
        <v>0</v>
      </c>
      <c r="Y101" s="59">
        <v>0</v>
      </c>
      <c r="Z101" s="59">
        <v>0</v>
      </c>
      <c r="AA101" s="59">
        <v>0</v>
      </c>
      <c r="AB101" s="59">
        <v>0</v>
      </c>
      <c r="AC101" s="59">
        <v>0</v>
      </c>
      <c r="AD101" s="59">
        <v>0</v>
      </c>
      <c r="AE101" s="59">
        <v>0</v>
      </c>
      <c r="AF101" s="59">
        <v>0</v>
      </c>
      <c r="AG101" s="59">
        <v>0</v>
      </c>
      <c r="AH101" s="59">
        <v>0</v>
      </c>
      <c r="AI101" s="59">
        <f t="shared" si="55"/>
        <v>0</v>
      </c>
      <c r="AJ101" s="59">
        <v>0</v>
      </c>
      <c r="AK101" s="59">
        <v>0</v>
      </c>
      <c r="AL101" s="59">
        <v>0</v>
      </c>
      <c r="AM101" s="59">
        <v>0</v>
      </c>
      <c r="AN101" s="59">
        <f t="shared" si="56"/>
        <v>0</v>
      </c>
      <c r="AO101" s="59">
        <v>0</v>
      </c>
      <c r="AP101" s="59">
        <v>0</v>
      </c>
      <c r="AQ101" s="59">
        <v>0</v>
      </c>
      <c r="AR101" s="59">
        <v>0</v>
      </c>
      <c r="AS101" s="59">
        <f t="shared" si="57"/>
        <v>0</v>
      </c>
      <c r="AT101" s="59">
        <v>0</v>
      </c>
      <c r="AU101" s="59">
        <v>0</v>
      </c>
      <c r="AV101" s="59">
        <f>'[1]1. 2025 г.'!AB117</f>
        <v>0</v>
      </c>
      <c r="AW101" s="59">
        <v>0</v>
      </c>
      <c r="AX101" s="59">
        <f t="shared" si="58"/>
        <v>0</v>
      </c>
      <c r="AY101" s="59">
        <v>0</v>
      </c>
      <c r="AZ101" s="59">
        <v>0</v>
      </c>
      <c r="BA101" s="59">
        <f>'[1]1. 2025 г.'!AC117</f>
        <v>0</v>
      </c>
      <c r="BB101" s="59">
        <v>0</v>
      </c>
      <c r="BC101" s="59">
        <f t="shared" si="59"/>
        <v>0</v>
      </c>
      <c r="BD101" s="59">
        <v>0</v>
      </c>
      <c r="BE101" s="59">
        <v>0</v>
      </c>
      <c r="BF101" s="59">
        <v>0</v>
      </c>
      <c r="BG101" s="59">
        <v>0</v>
      </c>
      <c r="BH101" s="59">
        <f t="shared" si="60"/>
        <v>0</v>
      </c>
      <c r="BI101" s="59">
        <v>0</v>
      </c>
      <c r="BJ101" s="59">
        <v>0</v>
      </c>
      <c r="BK101" s="59">
        <v>0</v>
      </c>
      <c r="BL101" s="59">
        <v>0</v>
      </c>
      <c r="BM101" s="59">
        <f t="shared" si="61"/>
        <v>0</v>
      </c>
      <c r="BN101" s="59">
        <v>0</v>
      </c>
      <c r="BO101" s="59">
        <v>0</v>
      </c>
      <c r="BP101" s="59">
        <v>0</v>
      </c>
      <c r="BQ101" s="59">
        <v>0</v>
      </c>
      <c r="BR101" s="59">
        <f t="shared" si="62"/>
        <v>0</v>
      </c>
      <c r="BS101" s="59">
        <v>0</v>
      </c>
      <c r="BT101" s="59">
        <v>0</v>
      </c>
      <c r="BU101" s="59">
        <v>0</v>
      </c>
      <c r="BV101" s="59">
        <v>0</v>
      </c>
      <c r="BW101" s="59">
        <f t="shared" si="63"/>
        <v>0</v>
      </c>
      <c r="BX101" s="59">
        <v>0</v>
      </c>
      <c r="BY101" s="59">
        <v>0</v>
      </c>
      <c r="BZ101" s="59">
        <v>0</v>
      </c>
      <c r="CA101" s="59">
        <v>0</v>
      </c>
      <c r="CB101" s="59">
        <v>0</v>
      </c>
      <c r="CC101" s="59">
        <v>0</v>
      </c>
      <c r="CD101" s="59">
        <v>0</v>
      </c>
      <c r="CE101" s="59">
        <v>0</v>
      </c>
      <c r="CF101" s="59">
        <v>0</v>
      </c>
      <c r="CG101" s="59">
        <f t="shared" si="67"/>
        <v>0</v>
      </c>
      <c r="CH101" s="59">
        <f t="shared" si="67"/>
        <v>0</v>
      </c>
      <c r="CI101" s="59">
        <f t="shared" si="67"/>
        <v>0</v>
      </c>
      <c r="CJ101" s="59">
        <f t="shared" si="67"/>
        <v>0</v>
      </c>
      <c r="CK101" s="59">
        <f t="shared" si="67"/>
        <v>0</v>
      </c>
      <c r="CL101" s="59">
        <f t="shared" si="64"/>
        <v>0</v>
      </c>
      <c r="CM101" s="59">
        <f t="shared" si="36"/>
        <v>0</v>
      </c>
      <c r="CN101" s="59">
        <f t="shared" si="36"/>
        <v>0</v>
      </c>
      <c r="CO101" s="59">
        <f t="shared" si="65"/>
        <v>0</v>
      </c>
      <c r="CP101" s="59">
        <f t="shared" si="35"/>
        <v>0</v>
      </c>
      <c r="CQ101" s="65"/>
      <c r="CS101" s="49"/>
      <c r="CT101" s="53"/>
      <c r="CU101" s="53"/>
    </row>
    <row r="102" spans="1:99" s="51" customFormat="1" hidden="1">
      <c r="A102" s="57" t="s">
        <v>152</v>
      </c>
      <c r="B102" s="63">
        <f>'[1]1. 2025 г.'!B104</f>
        <v>0</v>
      </c>
      <c r="C102" s="63">
        <f>'[1]1. 2025 г.'!C104</f>
        <v>0</v>
      </c>
      <c r="D102" s="58" t="s">
        <v>50</v>
      </c>
      <c r="E102" s="58"/>
      <c r="F102" s="58"/>
      <c r="G102" s="58"/>
      <c r="H102" s="58">
        <f t="shared" si="69"/>
        <v>0</v>
      </c>
      <c r="I102" s="64">
        <f t="shared" si="69"/>
        <v>0</v>
      </c>
      <c r="J102" s="59" t="s">
        <v>50</v>
      </c>
      <c r="K102" s="58">
        <v>0</v>
      </c>
      <c r="L102" s="64">
        <v>0</v>
      </c>
      <c r="M102" s="59"/>
      <c r="N102" s="59" t="s">
        <v>50</v>
      </c>
      <c r="O102" s="59">
        <v>0</v>
      </c>
      <c r="P102" s="59">
        <f t="shared" si="70"/>
        <v>0</v>
      </c>
      <c r="Q102" s="59">
        <f t="shared" si="70"/>
        <v>0</v>
      </c>
      <c r="R102" s="59">
        <f t="shared" si="66"/>
        <v>0</v>
      </c>
      <c r="S102" s="59">
        <v>0</v>
      </c>
      <c r="T102" s="59">
        <f t="shared" si="51"/>
        <v>0</v>
      </c>
      <c r="U102" s="59">
        <f t="shared" si="52"/>
        <v>0</v>
      </c>
      <c r="V102" s="59">
        <f t="shared" si="53"/>
        <v>0</v>
      </c>
      <c r="W102" s="59">
        <f t="shared" si="68"/>
        <v>0</v>
      </c>
      <c r="X102" s="59">
        <f t="shared" si="68"/>
        <v>0</v>
      </c>
      <c r="Y102" s="59">
        <v>0</v>
      </c>
      <c r="Z102" s="59">
        <v>0</v>
      </c>
      <c r="AA102" s="59">
        <v>0</v>
      </c>
      <c r="AB102" s="59">
        <v>0</v>
      </c>
      <c r="AC102" s="59">
        <v>0</v>
      </c>
      <c r="AD102" s="59">
        <v>0</v>
      </c>
      <c r="AE102" s="59">
        <v>0</v>
      </c>
      <c r="AF102" s="59">
        <v>0</v>
      </c>
      <c r="AG102" s="59">
        <v>0</v>
      </c>
      <c r="AH102" s="59">
        <v>0</v>
      </c>
      <c r="AI102" s="59">
        <f t="shared" si="55"/>
        <v>0</v>
      </c>
      <c r="AJ102" s="59">
        <v>0</v>
      </c>
      <c r="AK102" s="59">
        <v>0</v>
      </c>
      <c r="AL102" s="59">
        <v>0</v>
      </c>
      <c r="AM102" s="59">
        <v>0</v>
      </c>
      <c r="AN102" s="59">
        <f t="shared" si="56"/>
        <v>0</v>
      </c>
      <c r="AO102" s="59">
        <v>0</v>
      </c>
      <c r="AP102" s="59">
        <v>0</v>
      </c>
      <c r="AQ102" s="59">
        <v>0</v>
      </c>
      <c r="AR102" s="59">
        <v>0</v>
      </c>
      <c r="AS102" s="59">
        <f t="shared" si="57"/>
        <v>0</v>
      </c>
      <c r="AT102" s="59">
        <v>0</v>
      </c>
      <c r="AU102" s="59">
        <v>0</v>
      </c>
      <c r="AV102" s="59">
        <f>'[1]1. 2025 г.'!AB104</f>
        <v>0</v>
      </c>
      <c r="AW102" s="59">
        <v>0</v>
      </c>
      <c r="AX102" s="59">
        <f t="shared" si="58"/>
        <v>0</v>
      </c>
      <c r="AY102" s="59">
        <v>0</v>
      </c>
      <c r="AZ102" s="59">
        <v>0</v>
      </c>
      <c r="BA102" s="59">
        <f>'[1]1. 2025 г.'!AC104</f>
        <v>0</v>
      </c>
      <c r="BB102" s="59">
        <v>0</v>
      </c>
      <c r="BC102" s="59">
        <f t="shared" si="59"/>
        <v>0</v>
      </c>
      <c r="BD102" s="59">
        <v>0</v>
      </c>
      <c r="BE102" s="59">
        <v>0</v>
      </c>
      <c r="BF102" s="59">
        <v>0</v>
      </c>
      <c r="BG102" s="59">
        <v>0</v>
      </c>
      <c r="BH102" s="59">
        <f t="shared" si="60"/>
        <v>0</v>
      </c>
      <c r="BI102" s="59">
        <v>0</v>
      </c>
      <c r="BJ102" s="59">
        <v>0</v>
      </c>
      <c r="BK102" s="59">
        <v>0</v>
      </c>
      <c r="BL102" s="59">
        <v>0</v>
      </c>
      <c r="BM102" s="59">
        <f t="shared" si="61"/>
        <v>0</v>
      </c>
      <c r="BN102" s="59">
        <v>0</v>
      </c>
      <c r="BO102" s="59">
        <v>0</v>
      </c>
      <c r="BP102" s="59">
        <v>0</v>
      </c>
      <c r="BQ102" s="59">
        <v>0</v>
      </c>
      <c r="BR102" s="59">
        <f t="shared" si="62"/>
        <v>0</v>
      </c>
      <c r="BS102" s="59">
        <v>0</v>
      </c>
      <c r="BT102" s="59">
        <v>0</v>
      </c>
      <c r="BU102" s="59">
        <v>0</v>
      </c>
      <c r="BV102" s="59">
        <v>0</v>
      </c>
      <c r="BW102" s="59">
        <f t="shared" si="63"/>
        <v>0</v>
      </c>
      <c r="BX102" s="59">
        <v>0</v>
      </c>
      <c r="BY102" s="59">
        <v>0</v>
      </c>
      <c r="BZ102" s="59">
        <v>0</v>
      </c>
      <c r="CA102" s="59">
        <v>0</v>
      </c>
      <c r="CB102" s="59">
        <v>0</v>
      </c>
      <c r="CC102" s="59">
        <v>0</v>
      </c>
      <c r="CD102" s="59">
        <v>0</v>
      </c>
      <c r="CE102" s="59">
        <v>0</v>
      </c>
      <c r="CF102" s="59">
        <v>0</v>
      </c>
      <c r="CG102" s="59">
        <f t="shared" si="67"/>
        <v>0</v>
      </c>
      <c r="CH102" s="59">
        <f t="shared" si="67"/>
        <v>0</v>
      </c>
      <c r="CI102" s="59">
        <f t="shared" si="67"/>
        <v>0</v>
      </c>
      <c r="CJ102" s="59">
        <f t="shared" si="67"/>
        <v>0</v>
      </c>
      <c r="CK102" s="59">
        <f t="shared" si="67"/>
        <v>0</v>
      </c>
      <c r="CL102" s="59">
        <f t="shared" si="64"/>
        <v>0</v>
      </c>
      <c r="CM102" s="59">
        <f t="shared" si="36"/>
        <v>0</v>
      </c>
      <c r="CN102" s="59">
        <f t="shared" si="36"/>
        <v>0</v>
      </c>
      <c r="CO102" s="59">
        <f t="shared" si="65"/>
        <v>0</v>
      </c>
      <c r="CP102" s="59">
        <f t="shared" si="35"/>
        <v>0</v>
      </c>
      <c r="CQ102" s="65"/>
      <c r="CS102" s="49"/>
      <c r="CT102" s="53"/>
      <c r="CU102" s="53"/>
    </row>
    <row r="103" spans="1:99" s="51" customFormat="1" hidden="1">
      <c r="A103" s="57" t="s">
        <v>153</v>
      </c>
      <c r="B103" s="63">
        <f>'[1]1. 2025 г.'!B111</f>
        <v>0</v>
      </c>
      <c r="C103" s="63"/>
      <c r="D103" s="58" t="s">
        <v>50</v>
      </c>
      <c r="E103" s="58"/>
      <c r="F103" s="58"/>
      <c r="G103" s="58"/>
      <c r="H103" s="58">
        <f t="shared" si="69"/>
        <v>0</v>
      </c>
      <c r="I103" s="64">
        <f t="shared" si="69"/>
        <v>0</v>
      </c>
      <c r="J103" s="59" t="s">
        <v>50</v>
      </c>
      <c r="K103" s="58">
        <v>0</v>
      </c>
      <c r="L103" s="64">
        <v>0</v>
      </c>
      <c r="M103" s="59"/>
      <c r="N103" s="59" t="s">
        <v>50</v>
      </c>
      <c r="O103" s="59">
        <v>0</v>
      </c>
      <c r="P103" s="59">
        <f t="shared" si="70"/>
        <v>0</v>
      </c>
      <c r="Q103" s="59">
        <f t="shared" si="70"/>
        <v>0</v>
      </c>
      <c r="R103" s="59">
        <f>S103/1.046/1.042</f>
        <v>0</v>
      </c>
      <c r="S103" s="59">
        <v>0</v>
      </c>
      <c r="T103" s="59">
        <f t="shared" si="51"/>
        <v>0</v>
      </c>
      <c r="U103" s="59">
        <f t="shared" si="52"/>
        <v>0</v>
      </c>
      <c r="V103" s="59">
        <f t="shared" si="53"/>
        <v>0</v>
      </c>
      <c r="W103" s="59">
        <f t="shared" si="68"/>
        <v>0</v>
      </c>
      <c r="X103" s="59">
        <f t="shared" si="68"/>
        <v>0</v>
      </c>
      <c r="Y103" s="59">
        <v>0</v>
      </c>
      <c r="Z103" s="59">
        <v>0</v>
      </c>
      <c r="AA103" s="59">
        <v>0</v>
      </c>
      <c r="AB103" s="59">
        <v>0</v>
      </c>
      <c r="AC103" s="59">
        <v>0</v>
      </c>
      <c r="AD103" s="59">
        <v>0</v>
      </c>
      <c r="AE103" s="59">
        <v>0</v>
      </c>
      <c r="AF103" s="59">
        <v>0</v>
      </c>
      <c r="AG103" s="59">
        <v>0</v>
      </c>
      <c r="AH103" s="59">
        <v>0</v>
      </c>
      <c r="AI103" s="59">
        <f t="shared" si="55"/>
        <v>0</v>
      </c>
      <c r="AJ103" s="59">
        <v>0</v>
      </c>
      <c r="AK103" s="59">
        <v>0</v>
      </c>
      <c r="AL103" s="59">
        <v>0</v>
      </c>
      <c r="AM103" s="59">
        <v>0</v>
      </c>
      <c r="AN103" s="59">
        <f t="shared" si="56"/>
        <v>0</v>
      </c>
      <c r="AO103" s="59">
        <v>0</v>
      </c>
      <c r="AP103" s="59">
        <v>0</v>
      </c>
      <c r="AQ103" s="59">
        <v>0</v>
      </c>
      <c r="AR103" s="59">
        <v>0</v>
      </c>
      <c r="AS103" s="59">
        <f t="shared" si="57"/>
        <v>0</v>
      </c>
      <c r="AT103" s="59">
        <v>0</v>
      </c>
      <c r="AU103" s="59">
        <v>0</v>
      </c>
      <c r="AV103" s="59">
        <v>0</v>
      </c>
      <c r="AW103" s="59">
        <v>0</v>
      </c>
      <c r="AX103" s="59">
        <f t="shared" si="58"/>
        <v>0</v>
      </c>
      <c r="AY103" s="59">
        <v>0</v>
      </c>
      <c r="AZ103" s="59">
        <v>0</v>
      </c>
      <c r="BA103" s="59">
        <v>0</v>
      </c>
      <c r="BB103" s="59">
        <v>0</v>
      </c>
      <c r="BC103" s="59">
        <f t="shared" si="59"/>
        <v>0</v>
      </c>
      <c r="BD103" s="59">
        <v>0</v>
      </c>
      <c r="BE103" s="59">
        <v>0</v>
      </c>
      <c r="BF103" s="59">
        <v>0</v>
      </c>
      <c r="BG103" s="59">
        <v>0</v>
      </c>
      <c r="BH103" s="59">
        <f t="shared" si="60"/>
        <v>0</v>
      </c>
      <c r="BI103" s="59">
        <v>0</v>
      </c>
      <c r="BJ103" s="59">
        <v>0</v>
      </c>
      <c r="BK103" s="59">
        <v>0</v>
      </c>
      <c r="BL103" s="59">
        <v>0</v>
      </c>
      <c r="BM103" s="59">
        <f t="shared" si="61"/>
        <v>0</v>
      </c>
      <c r="BN103" s="59">
        <v>0</v>
      </c>
      <c r="BO103" s="59">
        <v>0</v>
      </c>
      <c r="BP103" s="59">
        <v>0</v>
      </c>
      <c r="BQ103" s="59">
        <v>0</v>
      </c>
      <c r="BR103" s="59">
        <f t="shared" si="62"/>
        <v>0</v>
      </c>
      <c r="BS103" s="59">
        <v>0</v>
      </c>
      <c r="BT103" s="59">
        <v>0</v>
      </c>
      <c r="BU103" s="59">
        <v>0</v>
      </c>
      <c r="BV103" s="59">
        <v>0</v>
      </c>
      <c r="BW103" s="59">
        <f t="shared" si="63"/>
        <v>0</v>
      </c>
      <c r="BX103" s="59">
        <v>0</v>
      </c>
      <c r="BY103" s="59">
        <v>0</v>
      </c>
      <c r="BZ103" s="59">
        <v>0</v>
      </c>
      <c r="CA103" s="59">
        <v>0</v>
      </c>
      <c r="CB103" s="59">
        <v>0</v>
      </c>
      <c r="CC103" s="59">
        <v>0</v>
      </c>
      <c r="CD103" s="59">
        <v>0</v>
      </c>
      <c r="CE103" s="59">
        <v>0</v>
      </c>
      <c r="CF103" s="59">
        <v>0</v>
      </c>
      <c r="CG103" s="59">
        <f t="shared" si="67"/>
        <v>0</v>
      </c>
      <c r="CH103" s="59">
        <f t="shared" si="67"/>
        <v>0</v>
      </c>
      <c r="CI103" s="59">
        <f t="shared" si="67"/>
        <v>0</v>
      </c>
      <c r="CJ103" s="59">
        <f>AL103+AV103+BF103+BP103+BZ103</f>
        <v>0</v>
      </c>
      <c r="CK103" s="59">
        <f t="shared" si="67"/>
        <v>0</v>
      </c>
      <c r="CL103" s="59">
        <f t="shared" si="64"/>
        <v>0</v>
      </c>
      <c r="CM103" s="59">
        <f t="shared" si="36"/>
        <v>0</v>
      </c>
      <c r="CN103" s="59">
        <f t="shared" si="36"/>
        <v>0</v>
      </c>
      <c r="CO103" s="59">
        <f t="shared" si="65"/>
        <v>0</v>
      </c>
      <c r="CP103" s="59">
        <f t="shared" si="35"/>
        <v>0</v>
      </c>
      <c r="CQ103" s="65"/>
      <c r="CS103" s="49"/>
      <c r="CT103" s="53"/>
      <c r="CU103" s="53"/>
    </row>
    <row r="104" spans="1:99" s="51" customFormat="1" hidden="1">
      <c r="A104" s="57" t="s">
        <v>154</v>
      </c>
      <c r="B104" s="63"/>
      <c r="C104" s="63"/>
      <c r="D104" s="58"/>
      <c r="E104" s="58"/>
      <c r="F104" s="58"/>
      <c r="G104" s="58"/>
      <c r="H104" s="58"/>
      <c r="I104" s="64"/>
      <c r="J104" s="59"/>
      <c r="K104" s="58"/>
      <c r="L104" s="64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>
        <f t="shared" si="67"/>
        <v>0</v>
      </c>
      <c r="CH104" s="59">
        <f t="shared" si="67"/>
        <v>0</v>
      </c>
      <c r="CI104" s="59">
        <f t="shared" si="67"/>
        <v>0</v>
      </c>
      <c r="CJ104" s="59">
        <f t="shared" si="67"/>
        <v>0</v>
      </c>
      <c r="CK104" s="59">
        <f t="shared" si="67"/>
        <v>0</v>
      </c>
      <c r="CL104" s="59">
        <f t="shared" si="64"/>
        <v>0</v>
      </c>
      <c r="CM104" s="59">
        <f t="shared" si="36"/>
        <v>0</v>
      </c>
      <c r="CN104" s="59">
        <f t="shared" si="36"/>
        <v>0</v>
      </c>
      <c r="CO104" s="59">
        <f t="shared" si="65"/>
        <v>0</v>
      </c>
      <c r="CP104" s="59">
        <f t="shared" si="35"/>
        <v>0</v>
      </c>
      <c r="CQ104" s="65"/>
      <c r="CS104" s="49"/>
      <c r="CT104" s="53"/>
      <c r="CU104" s="53"/>
    </row>
    <row r="105" spans="1:99" s="75" customFormat="1" ht="63">
      <c r="A105" s="43" t="s">
        <v>155</v>
      </c>
      <c r="B105" s="44" t="s">
        <v>156</v>
      </c>
      <c r="C105" s="43" t="s">
        <v>50</v>
      </c>
      <c r="D105" s="55" t="s">
        <v>50</v>
      </c>
      <c r="E105" s="55" t="s">
        <v>50</v>
      </c>
      <c r="F105" s="55" t="s">
        <v>50</v>
      </c>
      <c r="G105" s="45" t="str">
        <f>F105</f>
        <v>нд</v>
      </c>
      <c r="H105" s="46">
        <f>SUM(H106:H120)</f>
        <v>0.60860771999999996</v>
      </c>
      <c r="I105" s="46">
        <f>SUM(I106:I120)</f>
        <v>4.8237733699999996</v>
      </c>
      <c r="J105" s="55" t="s">
        <v>50</v>
      </c>
      <c r="K105" s="46">
        <f>SUM(K106:K120)</f>
        <v>0</v>
      </c>
      <c r="L105" s="46">
        <f>SUM(L106:L120)</f>
        <v>14.353710610000002</v>
      </c>
      <c r="M105" s="55" t="s">
        <v>50</v>
      </c>
      <c r="N105" s="46">
        <f>SUM(N112:N120)</f>
        <v>0</v>
      </c>
      <c r="O105" s="46">
        <f t="shared" ref="O105:BZ105" si="71">SUM(O106:O120)</f>
        <v>0</v>
      </c>
      <c r="P105" s="46">
        <f t="shared" si="71"/>
        <v>80.746164322410095</v>
      </c>
      <c r="Q105" s="46">
        <f t="shared" si="71"/>
        <v>90.698658219999999</v>
      </c>
      <c r="R105" s="46">
        <f t="shared" si="71"/>
        <v>71.954188150687159</v>
      </c>
      <c r="S105" s="46">
        <f t="shared" si="71"/>
        <v>79.026477270000001</v>
      </c>
      <c r="T105" s="46">
        <f t="shared" si="71"/>
        <v>63.283801789999998</v>
      </c>
      <c r="U105" s="46">
        <f t="shared" si="71"/>
        <v>71.000429362799991</v>
      </c>
      <c r="V105" s="46">
        <f t="shared" si="71"/>
        <v>63.283801789999998</v>
      </c>
      <c r="W105" s="46">
        <f t="shared" si="71"/>
        <v>63.283801789999998</v>
      </c>
      <c r="X105" s="46">
        <f t="shared" si="71"/>
        <v>71.000429362799991</v>
      </c>
      <c r="Y105" s="46">
        <f t="shared" si="71"/>
        <v>0</v>
      </c>
      <c r="Z105" s="46">
        <f t="shared" si="71"/>
        <v>0</v>
      </c>
      <c r="AA105" s="46">
        <f t="shared" si="71"/>
        <v>0</v>
      </c>
      <c r="AB105" s="46">
        <f t="shared" si="71"/>
        <v>0</v>
      </c>
      <c r="AC105" s="46">
        <f t="shared" si="71"/>
        <v>0</v>
      </c>
      <c r="AD105" s="46">
        <f t="shared" si="71"/>
        <v>0</v>
      </c>
      <c r="AE105" s="46">
        <f t="shared" si="71"/>
        <v>0</v>
      </c>
      <c r="AF105" s="46">
        <f t="shared" si="71"/>
        <v>0</v>
      </c>
      <c r="AG105" s="46">
        <f t="shared" si="71"/>
        <v>0</v>
      </c>
      <c r="AH105" s="46">
        <f t="shared" si="71"/>
        <v>0</v>
      </c>
      <c r="AI105" s="46">
        <f>SUM(AI106:AI120)</f>
        <v>4.8237733699999996</v>
      </c>
      <c r="AJ105" s="46">
        <f t="shared" si="71"/>
        <v>0</v>
      </c>
      <c r="AK105" s="46">
        <f t="shared" si="71"/>
        <v>0</v>
      </c>
      <c r="AL105" s="46">
        <f t="shared" si="71"/>
        <v>4.8237733699999996</v>
      </c>
      <c r="AM105" s="46">
        <f t="shared" si="71"/>
        <v>0</v>
      </c>
      <c r="AN105" s="46">
        <f t="shared" si="71"/>
        <v>4.7783160000000002</v>
      </c>
      <c r="AO105" s="46">
        <f t="shared" si="71"/>
        <v>0</v>
      </c>
      <c r="AP105" s="46">
        <f t="shared" si="71"/>
        <v>0</v>
      </c>
      <c r="AQ105" s="46">
        <f t="shared" si="71"/>
        <v>4.7783160000000002</v>
      </c>
      <c r="AR105" s="46">
        <f t="shared" si="71"/>
        <v>0</v>
      </c>
      <c r="AS105" s="46">
        <f t="shared" si="71"/>
        <v>14.92609034</v>
      </c>
      <c r="AT105" s="46">
        <f t="shared" si="71"/>
        <v>0</v>
      </c>
      <c r="AU105" s="46">
        <f t="shared" si="71"/>
        <v>0</v>
      </c>
      <c r="AV105" s="46">
        <f t="shared" si="71"/>
        <v>14.92609034</v>
      </c>
      <c r="AW105" s="46">
        <f t="shared" si="71"/>
        <v>0</v>
      </c>
      <c r="AX105" s="46">
        <f t="shared" si="71"/>
        <v>9.5753898108000008</v>
      </c>
      <c r="AY105" s="46">
        <f t="shared" si="71"/>
        <v>0</v>
      </c>
      <c r="AZ105" s="46">
        <f t="shared" si="71"/>
        <v>0</v>
      </c>
      <c r="BA105" s="46">
        <f t="shared" si="71"/>
        <v>9.5753898108000008</v>
      </c>
      <c r="BB105" s="46">
        <f t="shared" si="71"/>
        <v>0</v>
      </c>
      <c r="BC105" s="46">
        <f t="shared" si="71"/>
        <v>11.40552316</v>
      </c>
      <c r="BD105" s="46">
        <f t="shared" si="71"/>
        <v>0</v>
      </c>
      <c r="BE105" s="46">
        <f t="shared" si="71"/>
        <v>0</v>
      </c>
      <c r="BF105" s="46">
        <f t="shared" si="71"/>
        <v>11.40552316</v>
      </c>
      <c r="BG105" s="46">
        <f t="shared" si="71"/>
        <v>0</v>
      </c>
      <c r="BH105" s="46">
        <f t="shared" si="71"/>
        <v>24.518308632</v>
      </c>
      <c r="BI105" s="46">
        <f t="shared" si="71"/>
        <v>0</v>
      </c>
      <c r="BJ105" s="46">
        <f t="shared" si="71"/>
        <v>0</v>
      </c>
      <c r="BK105" s="46">
        <f t="shared" si="71"/>
        <v>24.518308632</v>
      </c>
      <c r="BL105" s="46">
        <f t="shared" si="71"/>
        <v>0</v>
      </c>
      <c r="BM105" s="46">
        <f t="shared" si="71"/>
        <v>32.128414919999997</v>
      </c>
      <c r="BN105" s="46">
        <f t="shared" si="71"/>
        <v>0</v>
      </c>
      <c r="BO105" s="46">
        <f t="shared" si="71"/>
        <v>0</v>
      </c>
      <c r="BP105" s="46">
        <f t="shared" si="71"/>
        <v>32.128414919999997</v>
      </c>
      <c r="BQ105" s="46">
        <f t="shared" si="71"/>
        <v>0</v>
      </c>
      <c r="BR105" s="46">
        <f t="shared" si="71"/>
        <v>0</v>
      </c>
      <c r="BS105" s="46">
        <f t="shared" si="71"/>
        <v>0</v>
      </c>
      <c r="BT105" s="46">
        <f t="shared" si="71"/>
        <v>0</v>
      </c>
      <c r="BU105" s="46">
        <f t="shared" si="71"/>
        <v>0</v>
      </c>
      <c r="BV105" s="46">
        <f t="shared" si="71"/>
        <v>0</v>
      </c>
      <c r="BW105" s="46">
        <f t="shared" si="71"/>
        <v>0</v>
      </c>
      <c r="BX105" s="46">
        <f t="shared" si="71"/>
        <v>0</v>
      </c>
      <c r="BY105" s="46">
        <f t="shared" si="71"/>
        <v>0</v>
      </c>
      <c r="BZ105" s="46">
        <f t="shared" si="71"/>
        <v>0</v>
      </c>
      <c r="CA105" s="46">
        <f t="shared" ref="CA105:CF105" si="72">SUM(CA106:CA120)</f>
        <v>0</v>
      </c>
      <c r="CB105" s="46">
        <f t="shared" si="72"/>
        <v>0</v>
      </c>
      <c r="CC105" s="46">
        <f t="shared" si="72"/>
        <v>0</v>
      </c>
      <c r="CD105" s="46">
        <f t="shared" si="72"/>
        <v>0</v>
      </c>
      <c r="CE105" s="46">
        <f t="shared" si="72"/>
        <v>0</v>
      </c>
      <c r="CF105" s="46">
        <f t="shared" si="72"/>
        <v>0</v>
      </c>
      <c r="CG105" s="46">
        <f t="shared" si="67"/>
        <v>63.283801789999998</v>
      </c>
      <c r="CH105" s="46">
        <f t="shared" si="67"/>
        <v>0</v>
      </c>
      <c r="CI105" s="46">
        <f t="shared" si="67"/>
        <v>0</v>
      </c>
      <c r="CJ105" s="46">
        <f t="shared" si="67"/>
        <v>63.283801789999998</v>
      </c>
      <c r="CK105" s="46">
        <f t="shared" si="67"/>
        <v>0</v>
      </c>
      <c r="CL105" s="46">
        <f t="shared" si="64"/>
        <v>71.000429362799991</v>
      </c>
      <c r="CM105" s="46">
        <f t="shared" si="36"/>
        <v>0</v>
      </c>
      <c r="CN105" s="46">
        <f t="shared" si="36"/>
        <v>0</v>
      </c>
      <c r="CO105" s="46">
        <f t="shared" si="65"/>
        <v>71.000429362799991</v>
      </c>
      <c r="CP105" s="46">
        <f t="shared" si="35"/>
        <v>0</v>
      </c>
      <c r="CQ105" s="68"/>
      <c r="CS105" s="76"/>
      <c r="CT105" s="77"/>
      <c r="CU105" s="77"/>
    </row>
    <row r="106" spans="1:99" s="87" customFormat="1" ht="78.75">
      <c r="A106" s="57" t="s">
        <v>127</v>
      </c>
      <c r="B106" s="63" t="str">
        <f>'[1]1. 2025 г.'!B106</f>
        <v>Модернизация СОТИАССО на ПС 110кВ ЗИФ</v>
      </c>
      <c r="C106" s="63" t="str">
        <f>'[1]1. 2025 г.'!C106</f>
        <v>P_РМ.2025.08</v>
      </c>
      <c r="D106" s="58" t="s">
        <v>128</v>
      </c>
      <c r="E106" s="78">
        <v>2025</v>
      </c>
      <c r="F106" s="78">
        <v>2025</v>
      </c>
      <c r="G106" s="42">
        <v>2025</v>
      </c>
      <c r="H106" s="58">
        <f>507.1731*1.2/1000</f>
        <v>0.60860771999999996</v>
      </c>
      <c r="I106" s="64">
        <f>4823.77337/1000</f>
        <v>4.8237733699999996</v>
      </c>
      <c r="J106" s="59" t="s">
        <v>129</v>
      </c>
      <c r="K106" s="58">
        <v>0</v>
      </c>
      <c r="L106" s="64">
        <f>4.77832037</f>
        <v>4.7783203700000003</v>
      </c>
      <c r="M106" s="79" t="s">
        <v>130</v>
      </c>
      <c r="N106" s="59" t="s">
        <v>50</v>
      </c>
      <c r="O106" s="59">
        <v>0</v>
      </c>
      <c r="P106" s="59">
        <f>R106</f>
        <v>6.7468729999999999</v>
      </c>
      <c r="Q106" s="59">
        <f>S106</f>
        <v>6.7468729999999999</v>
      </c>
      <c r="R106" s="59">
        <v>6.7468729999999999</v>
      </c>
      <c r="S106" s="59">
        <v>6.7468729999999999</v>
      </c>
      <c r="T106" s="59">
        <f t="shared" ref="T106:T111" si="73">CG106</f>
        <v>4.8237733699999996</v>
      </c>
      <c r="U106" s="59">
        <f t="shared" ref="U106:U111" si="74">CL106</f>
        <v>4.7783160000000002</v>
      </c>
      <c r="V106" s="59">
        <f t="shared" ref="V106:V111" si="75">T106</f>
        <v>4.8237733699999996</v>
      </c>
      <c r="W106" s="59">
        <f t="shared" ref="W106:X121" si="76">T106</f>
        <v>4.8237733699999996</v>
      </c>
      <c r="X106" s="59">
        <f t="shared" si="76"/>
        <v>4.7783160000000002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>
        <v>0</v>
      </c>
      <c r="AE106" s="59">
        <v>0</v>
      </c>
      <c r="AF106" s="59">
        <v>0</v>
      </c>
      <c r="AG106" s="59">
        <v>0</v>
      </c>
      <c r="AH106" s="59">
        <v>0</v>
      </c>
      <c r="AI106" s="59">
        <f t="shared" ref="AI106:AI117" si="77">SUM(AJ106:AM106)</f>
        <v>4.8237733699999996</v>
      </c>
      <c r="AJ106" s="59">
        <v>0</v>
      </c>
      <c r="AK106" s="59">
        <v>0</v>
      </c>
      <c r="AL106" s="59">
        <f>'[1]1. 2025 г.'!AB106</f>
        <v>4.8237733699999996</v>
      </c>
      <c r="AM106" s="59">
        <v>0</v>
      </c>
      <c r="AN106" s="59">
        <f t="shared" ref="AN106:AN117" si="78">SUM(AO106:AR106)</f>
        <v>4.7783160000000002</v>
      </c>
      <c r="AO106" s="59">
        <v>0</v>
      </c>
      <c r="AP106" s="59">
        <v>0</v>
      </c>
      <c r="AQ106" s="59">
        <f>'[1]1. 2025 г.'!AC106</f>
        <v>4.7783160000000002</v>
      </c>
      <c r="AR106" s="59">
        <v>0</v>
      </c>
      <c r="AS106" s="59">
        <f t="shared" ref="AS106:AS117" si="79">SUM(AT106:AW106)</f>
        <v>0</v>
      </c>
      <c r="AT106" s="59">
        <v>0</v>
      </c>
      <c r="AU106" s="59">
        <v>0</v>
      </c>
      <c r="AV106" s="59">
        <v>0</v>
      </c>
      <c r="AW106" s="59">
        <v>0</v>
      </c>
      <c r="AX106" s="59">
        <f t="shared" ref="AX106:AX117" si="80">SUM(AY106:BB106)</f>
        <v>0</v>
      </c>
      <c r="AY106" s="59">
        <v>0</v>
      </c>
      <c r="AZ106" s="59">
        <v>0</v>
      </c>
      <c r="BA106" s="59">
        <v>0</v>
      </c>
      <c r="BB106" s="59">
        <v>0</v>
      </c>
      <c r="BC106" s="59">
        <f t="shared" ref="BC106:BC117" si="81">SUM(BD106:BG106)</f>
        <v>0</v>
      </c>
      <c r="BD106" s="59">
        <v>0</v>
      </c>
      <c r="BE106" s="59">
        <v>0</v>
      </c>
      <c r="BF106" s="59">
        <v>0</v>
      </c>
      <c r="BG106" s="59">
        <v>0</v>
      </c>
      <c r="BH106" s="59">
        <f t="shared" ref="BH106:BH117" si="82">SUM(BI106:BL106)</f>
        <v>0</v>
      </c>
      <c r="BI106" s="59">
        <v>0</v>
      </c>
      <c r="BJ106" s="59">
        <v>0</v>
      </c>
      <c r="BK106" s="59">
        <v>0</v>
      </c>
      <c r="BL106" s="59">
        <v>0</v>
      </c>
      <c r="BM106" s="59">
        <f t="shared" ref="BM106:BM116" si="83">SUM(BN106:BQ106)</f>
        <v>0</v>
      </c>
      <c r="BN106" s="59">
        <v>0</v>
      </c>
      <c r="BO106" s="59">
        <v>0</v>
      </c>
      <c r="BP106" s="59">
        <v>0</v>
      </c>
      <c r="BQ106" s="59">
        <v>0</v>
      </c>
      <c r="BR106" s="59">
        <f t="shared" ref="BR106:BR117" si="84">SUM(BS106:BV106)</f>
        <v>0</v>
      </c>
      <c r="BS106" s="59">
        <v>0</v>
      </c>
      <c r="BT106" s="59">
        <v>0</v>
      </c>
      <c r="BU106" s="59">
        <v>0</v>
      </c>
      <c r="BV106" s="59">
        <v>0</v>
      </c>
      <c r="BW106" s="59">
        <f t="shared" ref="BW106:BW117" si="85">SUM(BX106:CA106)</f>
        <v>0</v>
      </c>
      <c r="BX106" s="59">
        <v>0</v>
      </c>
      <c r="BY106" s="59">
        <v>0</v>
      </c>
      <c r="BZ106" s="59">
        <v>0</v>
      </c>
      <c r="CA106" s="59">
        <v>0</v>
      </c>
      <c r="CB106" s="59">
        <v>0</v>
      </c>
      <c r="CC106" s="59">
        <v>0</v>
      </c>
      <c r="CD106" s="59">
        <v>0</v>
      </c>
      <c r="CE106" s="59">
        <v>0</v>
      </c>
      <c r="CF106" s="59">
        <v>0</v>
      </c>
      <c r="CG106" s="59">
        <f t="shared" si="67"/>
        <v>4.8237733699999996</v>
      </c>
      <c r="CH106" s="59">
        <f t="shared" si="67"/>
        <v>0</v>
      </c>
      <c r="CI106" s="59">
        <f t="shared" si="67"/>
        <v>0</v>
      </c>
      <c r="CJ106" s="59">
        <f t="shared" si="67"/>
        <v>4.8237733699999996</v>
      </c>
      <c r="CK106" s="59">
        <f t="shared" si="67"/>
        <v>0</v>
      </c>
      <c r="CL106" s="59">
        <f t="shared" si="64"/>
        <v>4.7783160000000002</v>
      </c>
      <c r="CM106" s="59">
        <f t="shared" si="36"/>
        <v>0</v>
      </c>
      <c r="CN106" s="59">
        <f t="shared" si="36"/>
        <v>0</v>
      </c>
      <c r="CO106" s="59">
        <f t="shared" si="65"/>
        <v>4.7783160000000002</v>
      </c>
      <c r="CP106" s="59">
        <f t="shared" si="35"/>
        <v>0</v>
      </c>
      <c r="CQ106" s="58" t="s">
        <v>131</v>
      </c>
      <c r="CS106" s="88"/>
      <c r="CT106" s="89"/>
      <c r="CU106" s="89"/>
    </row>
    <row r="107" spans="1:99" s="84" customFormat="1" ht="67.5" customHeight="1">
      <c r="A107" s="57" t="s">
        <v>132</v>
      </c>
      <c r="B107" s="63" t="str">
        <f>'[1]1. 2026 г.'!B98</f>
        <v>Модернизация РП-43 РУ-10кВ в части установки комплекса дуговой защиты</v>
      </c>
      <c r="C107" s="63" t="str">
        <f>'[1]1. 2026 г.'!C98</f>
        <v>Q_РМ.2026.07</v>
      </c>
      <c r="D107" s="58" t="s">
        <v>128</v>
      </c>
      <c r="E107" s="78">
        <v>2026</v>
      </c>
      <c r="F107" s="78">
        <v>2026</v>
      </c>
      <c r="G107" s="78">
        <v>2026</v>
      </c>
      <c r="H107" s="58">
        <v>0</v>
      </c>
      <c r="I107" s="64">
        <v>0</v>
      </c>
      <c r="J107" s="59" t="s">
        <v>50</v>
      </c>
      <c r="K107" s="58">
        <v>0</v>
      </c>
      <c r="L107" s="64">
        <v>2.7804635000000002</v>
      </c>
      <c r="M107" s="59" t="s">
        <v>130</v>
      </c>
      <c r="N107" s="59" t="s">
        <v>50</v>
      </c>
      <c r="O107" s="59">
        <v>0</v>
      </c>
      <c r="P107" s="90">
        <v>3.8052495219885278</v>
      </c>
      <c r="Q107" s="90">
        <v>3.9802910000000002</v>
      </c>
      <c r="R107" s="59">
        <f>S107/1.053</f>
        <v>4.2417257644824318</v>
      </c>
      <c r="S107" s="59">
        <v>4.4665372300000001</v>
      </c>
      <c r="T107" s="59">
        <f t="shared" si="73"/>
        <v>3.9802907599999999</v>
      </c>
      <c r="U107" s="59">
        <f t="shared" si="74"/>
        <v>2.7804635028</v>
      </c>
      <c r="V107" s="59">
        <f t="shared" si="75"/>
        <v>3.9802907599999999</v>
      </c>
      <c r="W107" s="59">
        <f t="shared" si="76"/>
        <v>3.9802907599999999</v>
      </c>
      <c r="X107" s="59">
        <f t="shared" si="76"/>
        <v>2.7804635028</v>
      </c>
      <c r="Y107" s="59">
        <v>0</v>
      </c>
      <c r="Z107" s="59">
        <v>0</v>
      </c>
      <c r="AA107" s="59">
        <v>0</v>
      </c>
      <c r="AB107" s="59">
        <v>0</v>
      </c>
      <c r="AC107" s="59">
        <v>0</v>
      </c>
      <c r="AD107" s="59">
        <v>0</v>
      </c>
      <c r="AE107" s="59">
        <v>0</v>
      </c>
      <c r="AF107" s="59">
        <v>0</v>
      </c>
      <c r="AG107" s="59">
        <v>0</v>
      </c>
      <c r="AH107" s="59">
        <v>0</v>
      </c>
      <c r="AI107" s="59">
        <f t="shared" si="77"/>
        <v>0</v>
      </c>
      <c r="AJ107" s="59">
        <v>0</v>
      </c>
      <c r="AK107" s="59">
        <v>0</v>
      </c>
      <c r="AL107" s="59">
        <v>0</v>
      </c>
      <c r="AM107" s="59">
        <v>0</v>
      </c>
      <c r="AN107" s="59">
        <f t="shared" si="78"/>
        <v>0</v>
      </c>
      <c r="AO107" s="59">
        <v>0</v>
      </c>
      <c r="AP107" s="59">
        <v>0</v>
      </c>
      <c r="AQ107" s="59">
        <v>0</v>
      </c>
      <c r="AR107" s="59">
        <v>0</v>
      </c>
      <c r="AS107" s="59">
        <f t="shared" si="79"/>
        <v>3.9802907599999999</v>
      </c>
      <c r="AT107" s="59">
        <v>0</v>
      </c>
      <c r="AU107" s="59">
        <v>0</v>
      </c>
      <c r="AV107" s="59">
        <f>'[1]1. 2026 г.'!AB98</f>
        <v>3.9802907599999999</v>
      </c>
      <c r="AW107" s="59">
        <v>0</v>
      </c>
      <c r="AX107" s="59">
        <f t="shared" si="80"/>
        <v>2.7804635028</v>
      </c>
      <c r="AY107" s="59">
        <v>0</v>
      </c>
      <c r="AZ107" s="59">
        <v>0</v>
      </c>
      <c r="BA107" s="59">
        <f>'[1]1. 2026 г.'!AC98</f>
        <v>2.7804635028</v>
      </c>
      <c r="BB107" s="59">
        <v>0</v>
      </c>
      <c r="BC107" s="59">
        <f t="shared" si="81"/>
        <v>0</v>
      </c>
      <c r="BD107" s="59">
        <v>0</v>
      </c>
      <c r="BE107" s="59">
        <v>0</v>
      </c>
      <c r="BF107" s="59">
        <v>0</v>
      </c>
      <c r="BG107" s="59">
        <v>0</v>
      </c>
      <c r="BH107" s="59">
        <f t="shared" si="82"/>
        <v>0</v>
      </c>
      <c r="BI107" s="59">
        <v>0</v>
      </c>
      <c r="BJ107" s="59">
        <v>0</v>
      </c>
      <c r="BK107" s="59">
        <v>0</v>
      </c>
      <c r="BL107" s="59">
        <v>0</v>
      </c>
      <c r="BM107" s="59">
        <f t="shared" si="83"/>
        <v>0</v>
      </c>
      <c r="BN107" s="59">
        <v>0</v>
      </c>
      <c r="BO107" s="59">
        <v>0</v>
      </c>
      <c r="BP107" s="59">
        <v>0</v>
      </c>
      <c r="BQ107" s="59">
        <v>0</v>
      </c>
      <c r="BR107" s="59">
        <f t="shared" si="84"/>
        <v>0</v>
      </c>
      <c r="BS107" s="59">
        <v>0</v>
      </c>
      <c r="BT107" s="59">
        <v>0</v>
      </c>
      <c r="BU107" s="59">
        <v>0</v>
      </c>
      <c r="BV107" s="59">
        <v>0</v>
      </c>
      <c r="BW107" s="59">
        <f t="shared" si="85"/>
        <v>0</v>
      </c>
      <c r="BX107" s="59">
        <v>0</v>
      </c>
      <c r="BY107" s="59">
        <v>0</v>
      </c>
      <c r="BZ107" s="59">
        <v>0</v>
      </c>
      <c r="CA107" s="59">
        <v>0</v>
      </c>
      <c r="CB107" s="59">
        <v>0</v>
      </c>
      <c r="CC107" s="59">
        <v>0</v>
      </c>
      <c r="CD107" s="59">
        <v>0</v>
      </c>
      <c r="CE107" s="59">
        <v>0</v>
      </c>
      <c r="CF107" s="59">
        <v>0</v>
      </c>
      <c r="CG107" s="59">
        <f t="shared" si="67"/>
        <v>3.9802907599999999</v>
      </c>
      <c r="CH107" s="59">
        <f t="shared" si="67"/>
        <v>0</v>
      </c>
      <c r="CI107" s="59">
        <f t="shared" si="67"/>
        <v>0</v>
      </c>
      <c r="CJ107" s="59">
        <f t="shared" si="67"/>
        <v>3.9802907599999999</v>
      </c>
      <c r="CK107" s="59">
        <f t="shared" si="67"/>
        <v>0</v>
      </c>
      <c r="CL107" s="59">
        <f t="shared" si="64"/>
        <v>2.7804635028</v>
      </c>
      <c r="CM107" s="59">
        <f t="shared" si="36"/>
        <v>0</v>
      </c>
      <c r="CN107" s="59">
        <f t="shared" si="36"/>
        <v>0</v>
      </c>
      <c r="CO107" s="59">
        <f t="shared" si="65"/>
        <v>2.7804635028</v>
      </c>
      <c r="CP107" s="59">
        <f t="shared" si="35"/>
        <v>0</v>
      </c>
      <c r="CQ107" s="91" t="s">
        <v>157</v>
      </c>
      <c r="CS107" s="85"/>
      <c r="CT107" s="86"/>
      <c r="CU107" s="86"/>
    </row>
    <row r="108" spans="1:99" s="84" customFormat="1" ht="67.5" customHeight="1">
      <c r="A108" s="57" t="s">
        <v>133</v>
      </c>
      <c r="B108" s="63" t="str">
        <f>'[1]1. 2026 г.'!B99</f>
        <v>Модернизация РП-18 РУ-10кВ в части установки комплекса дуговой защиты</v>
      </c>
      <c r="C108" s="63" t="str">
        <f>'[1]1. 2026 г.'!C99</f>
        <v>Q_РМ.2026.08</v>
      </c>
      <c r="D108" s="58" t="s">
        <v>128</v>
      </c>
      <c r="E108" s="78">
        <v>2026</v>
      </c>
      <c r="F108" s="78">
        <v>2026</v>
      </c>
      <c r="G108" s="78">
        <v>2026</v>
      </c>
      <c r="H108" s="58">
        <v>0</v>
      </c>
      <c r="I108" s="64">
        <v>0</v>
      </c>
      <c r="J108" s="59" t="s">
        <v>50</v>
      </c>
      <c r="K108" s="58">
        <v>0</v>
      </c>
      <c r="L108" s="64">
        <v>3.08225784</v>
      </c>
      <c r="M108" s="59" t="s">
        <v>130</v>
      </c>
      <c r="N108" s="59" t="s">
        <v>50</v>
      </c>
      <c r="O108" s="59">
        <v>0</v>
      </c>
      <c r="P108" s="90">
        <v>4.5191892705232988</v>
      </c>
      <c r="Q108" s="90">
        <v>4.9256090000000006</v>
      </c>
      <c r="R108" s="59">
        <f>S108/1.053</f>
        <v>4.7719414909781577</v>
      </c>
      <c r="S108" s="59">
        <f>5.02485439</f>
        <v>5.0248543899999998</v>
      </c>
      <c r="T108" s="59">
        <f t="shared" si="73"/>
        <v>4.9256098100000001</v>
      </c>
      <c r="U108" s="59">
        <f t="shared" si="74"/>
        <v>3.0822574079999998</v>
      </c>
      <c r="V108" s="59">
        <f t="shared" si="75"/>
        <v>4.9256098100000001</v>
      </c>
      <c r="W108" s="59">
        <f t="shared" si="76"/>
        <v>4.9256098100000001</v>
      </c>
      <c r="X108" s="59">
        <f t="shared" si="76"/>
        <v>3.0822574079999998</v>
      </c>
      <c r="Y108" s="59">
        <v>0</v>
      </c>
      <c r="Z108" s="59">
        <v>0</v>
      </c>
      <c r="AA108" s="59">
        <v>0</v>
      </c>
      <c r="AB108" s="59">
        <v>0</v>
      </c>
      <c r="AC108" s="59">
        <v>0</v>
      </c>
      <c r="AD108" s="59">
        <v>0</v>
      </c>
      <c r="AE108" s="59">
        <v>0</v>
      </c>
      <c r="AF108" s="59">
        <v>0</v>
      </c>
      <c r="AG108" s="59">
        <v>0</v>
      </c>
      <c r="AH108" s="59">
        <v>0</v>
      </c>
      <c r="AI108" s="59">
        <f t="shared" si="77"/>
        <v>0</v>
      </c>
      <c r="AJ108" s="59">
        <v>0</v>
      </c>
      <c r="AK108" s="59">
        <v>0</v>
      </c>
      <c r="AL108" s="59">
        <v>0</v>
      </c>
      <c r="AM108" s="59">
        <v>0</v>
      </c>
      <c r="AN108" s="59">
        <f t="shared" si="78"/>
        <v>0</v>
      </c>
      <c r="AO108" s="59">
        <v>0</v>
      </c>
      <c r="AP108" s="59">
        <v>0</v>
      </c>
      <c r="AQ108" s="59">
        <v>0</v>
      </c>
      <c r="AR108" s="59">
        <v>0</v>
      </c>
      <c r="AS108" s="59">
        <f t="shared" si="79"/>
        <v>4.9256098100000001</v>
      </c>
      <c r="AT108" s="59">
        <v>0</v>
      </c>
      <c r="AU108" s="59">
        <v>0</v>
      </c>
      <c r="AV108" s="59">
        <f>'[1]1. 2026 г.'!AB99</f>
        <v>4.9256098100000001</v>
      </c>
      <c r="AW108" s="59">
        <v>0</v>
      </c>
      <c r="AX108" s="59">
        <f t="shared" si="80"/>
        <v>3.0822574079999998</v>
      </c>
      <c r="AY108" s="59">
        <v>0</v>
      </c>
      <c r="AZ108" s="59">
        <v>0</v>
      </c>
      <c r="BA108" s="59">
        <f>'[1]1. 2026 г.'!AC99</f>
        <v>3.0822574079999998</v>
      </c>
      <c r="BB108" s="59">
        <v>0</v>
      </c>
      <c r="BC108" s="59">
        <f t="shared" si="81"/>
        <v>0</v>
      </c>
      <c r="BD108" s="59">
        <v>0</v>
      </c>
      <c r="BE108" s="59">
        <v>0</v>
      </c>
      <c r="BF108" s="59">
        <v>0</v>
      </c>
      <c r="BG108" s="59">
        <v>0</v>
      </c>
      <c r="BH108" s="59">
        <f t="shared" si="82"/>
        <v>0</v>
      </c>
      <c r="BI108" s="59">
        <v>0</v>
      </c>
      <c r="BJ108" s="59">
        <v>0</v>
      </c>
      <c r="BK108" s="59">
        <v>0</v>
      </c>
      <c r="BL108" s="59">
        <v>0</v>
      </c>
      <c r="BM108" s="59">
        <f t="shared" si="83"/>
        <v>0</v>
      </c>
      <c r="BN108" s="59">
        <v>0</v>
      </c>
      <c r="BO108" s="59">
        <v>0</v>
      </c>
      <c r="BP108" s="59">
        <v>0</v>
      </c>
      <c r="BQ108" s="59">
        <v>0</v>
      </c>
      <c r="BR108" s="59">
        <f t="shared" si="84"/>
        <v>0</v>
      </c>
      <c r="BS108" s="59">
        <v>0</v>
      </c>
      <c r="BT108" s="59">
        <v>0</v>
      </c>
      <c r="BU108" s="59">
        <v>0</v>
      </c>
      <c r="BV108" s="59">
        <v>0</v>
      </c>
      <c r="BW108" s="59">
        <f t="shared" si="85"/>
        <v>0</v>
      </c>
      <c r="BX108" s="59">
        <v>0</v>
      </c>
      <c r="BY108" s="59">
        <v>0</v>
      </c>
      <c r="BZ108" s="59">
        <v>0</v>
      </c>
      <c r="CA108" s="59">
        <v>0</v>
      </c>
      <c r="CB108" s="59">
        <v>0</v>
      </c>
      <c r="CC108" s="59">
        <v>0</v>
      </c>
      <c r="CD108" s="59">
        <v>0</v>
      </c>
      <c r="CE108" s="59">
        <v>0</v>
      </c>
      <c r="CF108" s="59">
        <v>0</v>
      </c>
      <c r="CG108" s="59">
        <f t="shared" si="67"/>
        <v>4.9256098100000001</v>
      </c>
      <c r="CH108" s="59">
        <f t="shared" si="67"/>
        <v>0</v>
      </c>
      <c r="CI108" s="59">
        <f t="shared" si="67"/>
        <v>0</v>
      </c>
      <c r="CJ108" s="59">
        <f t="shared" si="67"/>
        <v>4.9256098100000001</v>
      </c>
      <c r="CK108" s="59">
        <f t="shared" si="67"/>
        <v>0</v>
      </c>
      <c r="CL108" s="59">
        <f t="shared" si="64"/>
        <v>3.0822574079999998</v>
      </c>
      <c r="CM108" s="59">
        <f t="shared" si="36"/>
        <v>0</v>
      </c>
      <c r="CN108" s="59">
        <f t="shared" si="36"/>
        <v>0</v>
      </c>
      <c r="CO108" s="59">
        <f t="shared" si="65"/>
        <v>3.0822574079999998</v>
      </c>
      <c r="CP108" s="59">
        <f t="shared" si="35"/>
        <v>0</v>
      </c>
      <c r="CQ108" s="91" t="s">
        <v>157</v>
      </c>
      <c r="CS108" s="85"/>
      <c r="CT108" s="86"/>
      <c r="CU108" s="86"/>
    </row>
    <row r="109" spans="1:99" s="81" customFormat="1" ht="73.5" customHeight="1">
      <c r="A109" s="57" t="s">
        <v>134</v>
      </c>
      <c r="B109" s="63" t="str">
        <f>'[1]1. 2026 г.'!B100</f>
        <v>Модернизация оборудования ПС 110кВ ЗИФ ЗРУ 6кВ в части установки комплекса дуговой защиты</v>
      </c>
      <c r="C109" s="63" t="str">
        <f>'[1]1. 2026 г.'!C100</f>
        <v>Q_РМ.2026.09</v>
      </c>
      <c r="D109" s="58" t="s">
        <v>128</v>
      </c>
      <c r="E109" s="78">
        <v>2026</v>
      </c>
      <c r="F109" s="78">
        <v>2026</v>
      </c>
      <c r="G109" s="78">
        <v>2026</v>
      </c>
      <c r="H109" s="58">
        <v>0</v>
      </c>
      <c r="I109" s="64">
        <v>0</v>
      </c>
      <c r="J109" s="59" t="s">
        <v>129</v>
      </c>
      <c r="K109" s="58">
        <v>0</v>
      </c>
      <c r="L109" s="64">
        <v>3.7126689000000002</v>
      </c>
      <c r="M109" s="59" t="s">
        <v>130</v>
      </c>
      <c r="N109" s="59" t="s">
        <v>50</v>
      </c>
      <c r="O109" s="59">
        <v>0</v>
      </c>
      <c r="P109" s="90">
        <v>5.5234537567481272</v>
      </c>
      <c r="Q109" s="90">
        <v>6.0201890000000002</v>
      </c>
      <c r="R109" s="59">
        <f>S109/1.053</f>
        <v>5.8323729344729349</v>
      </c>
      <c r="S109" s="59">
        <f>6.1414887</f>
        <v>6.1414887</v>
      </c>
      <c r="T109" s="59">
        <f t="shared" si="73"/>
        <v>6.02018977</v>
      </c>
      <c r="U109" s="59">
        <f t="shared" si="74"/>
        <v>3.7126688999999997</v>
      </c>
      <c r="V109" s="59">
        <f t="shared" si="75"/>
        <v>6.02018977</v>
      </c>
      <c r="W109" s="59">
        <f t="shared" si="76"/>
        <v>6.02018977</v>
      </c>
      <c r="X109" s="59">
        <f t="shared" si="76"/>
        <v>3.7126688999999997</v>
      </c>
      <c r="Y109" s="59">
        <v>0</v>
      </c>
      <c r="Z109" s="59">
        <v>0</v>
      </c>
      <c r="AA109" s="59">
        <v>0</v>
      </c>
      <c r="AB109" s="59">
        <v>0</v>
      </c>
      <c r="AC109" s="59">
        <v>0</v>
      </c>
      <c r="AD109" s="59">
        <v>0</v>
      </c>
      <c r="AE109" s="59">
        <v>0</v>
      </c>
      <c r="AF109" s="59">
        <v>0</v>
      </c>
      <c r="AG109" s="59">
        <v>0</v>
      </c>
      <c r="AH109" s="59">
        <v>0</v>
      </c>
      <c r="AI109" s="59">
        <f t="shared" si="77"/>
        <v>0</v>
      </c>
      <c r="AJ109" s="59">
        <v>0</v>
      </c>
      <c r="AK109" s="59">
        <v>0</v>
      </c>
      <c r="AL109" s="59">
        <v>0</v>
      </c>
      <c r="AM109" s="59">
        <v>0</v>
      </c>
      <c r="AN109" s="59">
        <f t="shared" si="78"/>
        <v>0</v>
      </c>
      <c r="AO109" s="59">
        <v>0</v>
      </c>
      <c r="AP109" s="59">
        <v>0</v>
      </c>
      <c r="AQ109" s="59">
        <v>0</v>
      </c>
      <c r="AR109" s="59">
        <v>0</v>
      </c>
      <c r="AS109" s="59">
        <f t="shared" si="79"/>
        <v>6.02018977</v>
      </c>
      <c r="AT109" s="59">
        <v>0</v>
      </c>
      <c r="AU109" s="59">
        <v>0</v>
      </c>
      <c r="AV109" s="59">
        <f>'[1]1. 2026 г.'!AB100</f>
        <v>6.02018977</v>
      </c>
      <c r="AW109" s="59">
        <v>0</v>
      </c>
      <c r="AX109" s="59">
        <f t="shared" si="80"/>
        <v>3.7126688999999997</v>
      </c>
      <c r="AY109" s="59">
        <v>0</v>
      </c>
      <c r="AZ109" s="59">
        <v>0</v>
      </c>
      <c r="BA109" s="59">
        <f>'[1]1. 2026 г.'!AC100</f>
        <v>3.7126688999999997</v>
      </c>
      <c r="BB109" s="59">
        <v>0</v>
      </c>
      <c r="BC109" s="59">
        <f t="shared" si="81"/>
        <v>0</v>
      </c>
      <c r="BD109" s="59">
        <v>0</v>
      </c>
      <c r="BE109" s="59">
        <v>0</v>
      </c>
      <c r="BF109" s="59">
        <v>0</v>
      </c>
      <c r="BG109" s="59">
        <v>0</v>
      </c>
      <c r="BH109" s="59">
        <f t="shared" si="82"/>
        <v>0</v>
      </c>
      <c r="BI109" s="59">
        <v>0</v>
      </c>
      <c r="BJ109" s="59">
        <v>0</v>
      </c>
      <c r="BK109" s="59">
        <v>0</v>
      </c>
      <c r="BL109" s="59">
        <v>0</v>
      </c>
      <c r="BM109" s="59">
        <f t="shared" si="83"/>
        <v>0</v>
      </c>
      <c r="BN109" s="59">
        <v>0</v>
      </c>
      <c r="BO109" s="59">
        <v>0</v>
      </c>
      <c r="BP109" s="59">
        <v>0</v>
      </c>
      <c r="BQ109" s="59">
        <v>0</v>
      </c>
      <c r="BR109" s="59">
        <f t="shared" si="84"/>
        <v>0</v>
      </c>
      <c r="BS109" s="59">
        <v>0</v>
      </c>
      <c r="BT109" s="59">
        <v>0</v>
      </c>
      <c r="BU109" s="59">
        <v>0</v>
      </c>
      <c r="BV109" s="59">
        <v>0</v>
      </c>
      <c r="BW109" s="59">
        <f t="shared" si="85"/>
        <v>0</v>
      </c>
      <c r="BX109" s="59">
        <v>0</v>
      </c>
      <c r="BY109" s="59">
        <v>0</v>
      </c>
      <c r="BZ109" s="59">
        <v>0</v>
      </c>
      <c r="CA109" s="59">
        <v>0</v>
      </c>
      <c r="CB109" s="59">
        <v>0</v>
      </c>
      <c r="CC109" s="59">
        <v>0</v>
      </c>
      <c r="CD109" s="59">
        <v>0</v>
      </c>
      <c r="CE109" s="59">
        <v>0</v>
      </c>
      <c r="CF109" s="59">
        <v>0</v>
      </c>
      <c r="CG109" s="59">
        <f t="shared" si="67"/>
        <v>6.02018977</v>
      </c>
      <c r="CH109" s="59">
        <f t="shared" si="67"/>
        <v>0</v>
      </c>
      <c r="CI109" s="59">
        <f t="shared" si="67"/>
        <v>0</v>
      </c>
      <c r="CJ109" s="59">
        <f t="shared" si="67"/>
        <v>6.02018977</v>
      </c>
      <c r="CK109" s="59">
        <f t="shared" si="67"/>
        <v>0</v>
      </c>
      <c r="CL109" s="59">
        <f t="shared" si="64"/>
        <v>3.7126688999999997</v>
      </c>
      <c r="CM109" s="59">
        <f t="shared" si="36"/>
        <v>0</v>
      </c>
      <c r="CN109" s="59">
        <f t="shared" si="36"/>
        <v>0</v>
      </c>
      <c r="CO109" s="59">
        <f t="shared" si="65"/>
        <v>3.7126688999999997</v>
      </c>
      <c r="CP109" s="59">
        <f t="shared" si="35"/>
        <v>0</v>
      </c>
      <c r="CQ109" s="91" t="s">
        <v>157</v>
      </c>
      <c r="CS109" s="82"/>
      <c r="CT109" s="83"/>
      <c r="CU109" s="83"/>
    </row>
    <row r="110" spans="1:99" s="81" customFormat="1" ht="59.25" customHeight="1">
      <c r="A110" s="57" t="s">
        <v>135</v>
      </c>
      <c r="B110" s="63" t="str">
        <f>'[1]1. 2027 г.'!B108</f>
        <v>Модернизация РП-48 РУ-10кВ в части установки комплекса дуговой защиты</v>
      </c>
      <c r="C110" s="63" t="str">
        <f>'[1]1. 2027 г.'!C108</f>
        <v>R_РМ.2027.03</v>
      </c>
      <c r="D110" s="58" t="s">
        <v>128</v>
      </c>
      <c r="E110" s="78">
        <v>2027</v>
      </c>
      <c r="F110" s="78">
        <v>2027</v>
      </c>
      <c r="G110" s="42">
        <v>2027</v>
      </c>
      <c r="H110" s="58">
        <f>K110</f>
        <v>0</v>
      </c>
      <c r="I110" s="64">
        <v>0</v>
      </c>
      <c r="J110" s="59" t="s">
        <v>129</v>
      </c>
      <c r="K110" s="58">
        <v>0</v>
      </c>
      <c r="L110" s="64">
        <v>0</v>
      </c>
      <c r="M110" s="59" t="s">
        <v>50</v>
      </c>
      <c r="N110" s="59" t="s">
        <v>50</v>
      </c>
      <c r="O110" s="59">
        <v>0</v>
      </c>
      <c r="P110" s="90">
        <v>5.4778065606558144</v>
      </c>
      <c r="Q110" s="90">
        <v>6.2211949999999998</v>
      </c>
      <c r="R110" s="90">
        <f>S110/1.042/1.042</f>
        <v>5.7297856624459822</v>
      </c>
      <c r="S110" s="90">
        <v>6.2211949999999998</v>
      </c>
      <c r="T110" s="59">
        <f t="shared" si="73"/>
        <v>6.2211944499999996</v>
      </c>
      <c r="U110" s="59">
        <f t="shared" si="74"/>
        <v>6.2211948000000001</v>
      </c>
      <c r="V110" s="59">
        <f t="shared" si="75"/>
        <v>6.2211944499999996</v>
      </c>
      <c r="W110" s="59">
        <f t="shared" si="76"/>
        <v>6.2211944499999996</v>
      </c>
      <c r="X110" s="59">
        <f t="shared" si="76"/>
        <v>6.2211948000000001</v>
      </c>
      <c r="Y110" s="59">
        <v>0</v>
      </c>
      <c r="Z110" s="59">
        <v>0</v>
      </c>
      <c r="AA110" s="59">
        <v>0</v>
      </c>
      <c r="AB110" s="59">
        <v>0</v>
      </c>
      <c r="AC110" s="59">
        <v>0</v>
      </c>
      <c r="AD110" s="59">
        <v>0</v>
      </c>
      <c r="AE110" s="59">
        <v>0</v>
      </c>
      <c r="AF110" s="59">
        <v>0</v>
      </c>
      <c r="AG110" s="59">
        <v>0</v>
      </c>
      <c r="AH110" s="59">
        <v>0</v>
      </c>
      <c r="AI110" s="59">
        <f t="shared" si="77"/>
        <v>0</v>
      </c>
      <c r="AJ110" s="59">
        <v>0</v>
      </c>
      <c r="AK110" s="59">
        <v>0</v>
      </c>
      <c r="AL110" s="59">
        <v>0</v>
      </c>
      <c r="AM110" s="59">
        <v>0</v>
      </c>
      <c r="AN110" s="59">
        <f t="shared" si="78"/>
        <v>0</v>
      </c>
      <c r="AO110" s="59">
        <v>0</v>
      </c>
      <c r="AP110" s="59">
        <v>0</v>
      </c>
      <c r="AQ110" s="59">
        <v>0</v>
      </c>
      <c r="AR110" s="59">
        <v>0</v>
      </c>
      <c r="AS110" s="59">
        <f t="shared" si="79"/>
        <v>0</v>
      </c>
      <c r="AT110" s="59">
        <v>0</v>
      </c>
      <c r="AU110" s="59">
        <v>0</v>
      </c>
      <c r="AV110" s="59">
        <v>0</v>
      </c>
      <c r="AW110" s="59">
        <v>0</v>
      </c>
      <c r="AX110" s="59">
        <f t="shared" si="80"/>
        <v>0</v>
      </c>
      <c r="AY110" s="59">
        <v>0</v>
      </c>
      <c r="AZ110" s="59">
        <v>0</v>
      </c>
      <c r="BA110" s="59">
        <v>0</v>
      </c>
      <c r="BB110" s="59">
        <v>0</v>
      </c>
      <c r="BC110" s="59">
        <f t="shared" si="81"/>
        <v>6.2211944499999996</v>
      </c>
      <c r="BD110" s="59">
        <v>0</v>
      </c>
      <c r="BE110" s="59">
        <v>0</v>
      </c>
      <c r="BF110" s="59">
        <f>'[1]1. 2027 г.'!AB108</f>
        <v>6.2211944499999996</v>
      </c>
      <c r="BG110" s="59">
        <v>0</v>
      </c>
      <c r="BH110" s="59">
        <f t="shared" si="82"/>
        <v>6.2211948000000001</v>
      </c>
      <c r="BI110" s="59">
        <v>0</v>
      </c>
      <c r="BJ110" s="59">
        <v>0</v>
      </c>
      <c r="BK110" s="59">
        <f>'[1]1. 2027 г.'!AC108</f>
        <v>6.2211948000000001</v>
      </c>
      <c r="BL110" s="59">
        <v>0</v>
      </c>
      <c r="BM110" s="59">
        <f t="shared" si="83"/>
        <v>0</v>
      </c>
      <c r="BN110" s="59">
        <v>0</v>
      </c>
      <c r="BO110" s="59">
        <v>0</v>
      </c>
      <c r="BP110" s="59">
        <v>0</v>
      </c>
      <c r="BQ110" s="59">
        <v>0</v>
      </c>
      <c r="BR110" s="59">
        <f t="shared" si="84"/>
        <v>0</v>
      </c>
      <c r="BS110" s="59">
        <v>0</v>
      </c>
      <c r="BT110" s="59">
        <v>0</v>
      </c>
      <c r="BU110" s="59">
        <v>0</v>
      </c>
      <c r="BV110" s="59">
        <v>0</v>
      </c>
      <c r="BW110" s="59">
        <f t="shared" si="85"/>
        <v>0</v>
      </c>
      <c r="BX110" s="59">
        <v>0</v>
      </c>
      <c r="BY110" s="59">
        <v>0</v>
      </c>
      <c r="BZ110" s="59">
        <v>0</v>
      </c>
      <c r="CA110" s="59">
        <v>0</v>
      </c>
      <c r="CB110" s="59">
        <v>0</v>
      </c>
      <c r="CC110" s="59">
        <v>0</v>
      </c>
      <c r="CD110" s="59">
        <v>0</v>
      </c>
      <c r="CE110" s="59">
        <v>0</v>
      </c>
      <c r="CF110" s="59">
        <v>0</v>
      </c>
      <c r="CG110" s="59">
        <f t="shared" si="67"/>
        <v>6.2211944499999996</v>
      </c>
      <c r="CH110" s="59">
        <f t="shared" si="67"/>
        <v>0</v>
      </c>
      <c r="CI110" s="59">
        <f t="shared" si="67"/>
        <v>0</v>
      </c>
      <c r="CJ110" s="59">
        <f t="shared" si="67"/>
        <v>6.2211944499999996</v>
      </c>
      <c r="CK110" s="59">
        <f t="shared" si="67"/>
        <v>0</v>
      </c>
      <c r="CL110" s="59">
        <f t="shared" si="64"/>
        <v>6.2211948000000001</v>
      </c>
      <c r="CM110" s="59">
        <f t="shared" si="36"/>
        <v>0</v>
      </c>
      <c r="CN110" s="59">
        <f t="shared" si="36"/>
        <v>0</v>
      </c>
      <c r="CO110" s="59">
        <f t="shared" si="65"/>
        <v>6.2211948000000001</v>
      </c>
      <c r="CP110" s="59">
        <f t="shared" si="35"/>
        <v>0</v>
      </c>
      <c r="CQ110" s="91" t="s">
        <v>157</v>
      </c>
      <c r="CS110" s="82"/>
      <c r="CT110" s="83"/>
      <c r="CU110" s="83"/>
    </row>
    <row r="111" spans="1:99" s="81" customFormat="1" ht="60" customHeight="1">
      <c r="A111" s="57" t="s">
        <v>137</v>
      </c>
      <c r="B111" s="63" t="str">
        <f>'[1]1. 2027 г.'!B109</f>
        <v>Модернизация РП-36 РУ-10кВ в части установки комплекса дуговой защиты</v>
      </c>
      <c r="C111" s="63" t="str">
        <f>'[1]1. 2027 г.'!C109</f>
        <v>R_РМ.2027.04</v>
      </c>
      <c r="D111" s="58" t="s">
        <v>128</v>
      </c>
      <c r="E111" s="78">
        <v>2027</v>
      </c>
      <c r="F111" s="78">
        <v>2027</v>
      </c>
      <c r="G111" s="42">
        <v>2027</v>
      </c>
      <c r="H111" s="58">
        <f>K111</f>
        <v>0</v>
      </c>
      <c r="I111" s="64">
        <v>0</v>
      </c>
      <c r="J111" s="59" t="s">
        <v>129</v>
      </c>
      <c r="K111" s="58">
        <v>0</v>
      </c>
      <c r="L111" s="64">
        <v>0</v>
      </c>
      <c r="M111" s="59" t="s">
        <v>50</v>
      </c>
      <c r="N111" s="59" t="s">
        <v>50</v>
      </c>
      <c r="O111" s="59">
        <v>0</v>
      </c>
      <c r="P111" s="90">
        <v>4.5648386537953236</v>
      </c>
      <c r="Q111" s="90">
        <v>5.184329</v>
      </c>
      <c r="R111" s="90">
        <f>S111/1.042/1.042</f>
        <v>4.7748212318699084</v>
      </c>
      <c r="S111" s="90">
        <v>5.184329</v>
      </c>
      <c r="T111" s="59">
        <f t="shared" si="73"/>
        <v>5.18432871</v>
      </c>
      <c r="U111" s="59">
        <f t="shared" si="74"/>
        <v>5.1843288000000003</v>
      </c>
      <c r="V111" s="59">
        <f t="shared" si="75"/>
        <v>5.18432871</v>
      </c>
      <c r="W111" s="59">
        <f t="shared" si="76"/>
        <v>5.18432871</v>
      </c>
      <c r="X111" s="59">
        <f t="shared" si="76"/>
        <v>5.1843288000000003</v>
      </c>
      <c r="Y111" s="59">
        <v>0</v>
      </c>
      <c r="Z111" s="59">
        <v>0</v>
      </c>
      <c r="AA111" s="59">
        <v>0</v>
      </c>
      <c r="AB111" s="59">
        <v>0</v>
      </c>
      <c r="AC111" s="59">
        <v>0</v>
      </c>
      <c r="AD111" s="59">
        <v>0</v>
      </c>
      <c r="AE111" s="59">
        <v>0</v>
      </c>
      <c r="AF111" s="59">
        <v>0</v>
      </c>
      <c r="AG111" s="59">
        <v>0</v>
      </c>
      <c r="AH111" s="59">
        <v>0</v>
      </c>
      <c r="AI111" s="59">
        <f t="shared" si="77"/>
        <v>0</v>
      </c>
      <c r="AJ111" s="59">
        <v>0</v>
      </c>
      <c r="AK111" s="59">
        <v>0</v>
      </c>
      <c r="AL111" s="59">
        <v>0</v>
      </c>
      <c r="AM111" s="59">
        <v>0</v>
      </c>
      <c r="AN111" s="59">
        <f t="shared" si="78"/>
        <v>0</v>
      </c>
      <c r="AO111" s="59">
        <v>0</v>
      </c>
      <c r="AP111" s="59">
        <v>0</v>
      </c>
      <c r="AQ111" s="59">
        <v>0</v>
      </c>
      <c r="AR111" s="59">
        <v>0</v>
      </c>
      <c r="AS111" s="59">
        <f t="shared" si="79"/>
        <v>0</v>
      </c>
      <c r="AT111" s="59">
        <v>0</v>
      </c>
      <c r="AU111" s="59">
        <v>0</v>
      </c>
      <c r="AV111" s="59">
        <v>0</v>
      </c>
      <c r="AW111" s="59">
        <v>0</v>
      </c>
      <c r="AX111" s="59">
        <f t="shared" si="80"/>
        <v>0</v>
      </c>
      <c r="AY111" s="59">
        <v>0</v>
      </c>
      <c r="AZ111" s="59">
        <v>0</v>
      </c>
      <c r="BA111" s="59">
        <v>0</v>
      </c>
      <c r="BB111" s="59">
        <v>0</v>
      </c>
      <c r="BC111" s="59">
        <f t="shared" si="81"/>
        <v>5.18432871</v>
      </c>
      <c r="BD111" s="59">
        <v>0</v>
      </c>
      <c r="BE111" s="59">
        <v>0</v>
      </c>
      <c r="BF111" s="59">
        <f>'[1]1. 2027 г.'!AB109</f>
        <v>5.18432871</v>
      </c>
      <c r="BG111" s="59">
        <v>0</v>
      </c>
      <c r="BH111" s="59">
        <f t="shared" si="82"/>
        <v>5.1843288000000003</v>
      </c>
      <c r="BI111" s="59">
        <v>0</v>
      </c>
      <c r="BJ111" s="59">
        <v>0</v>
      </c>
      <c r="BK111" s="59">
        <f>'[1]1. 2027 г.'!AC109</f>
        <v>5.1843288000000003</v>
      </c>
      <c r="BL111" s="59">
        <v>0</v>
      </c>
      <c r="BM111" s="59">
        <f t="shared" si="83"/>
        <v>0</v>
      </c>
      <c r="BN111" s="59">
        <v>0</v>
      </c>
      <c r="BO111" s="59">
        <v>0</v>
      </c>
      <c r="BP111" s="59">
        <v>0</v>
      </c>
      <c r="BQ111" s="59">
        <v>0</v>
      </c>
      <c r="BR111" s="59">
        <f t="shared" si="84"/>
        <v>0</v>
      </c>
      <c r="BS111" s="59">
        <v>0</v>
      </c>
      <c r="BT111" s="59">
        <v>0</v>
      </c>
      <c r="BU111" s="59">
        <v>0</v>
      </c>
      <c r="BV111" s="59">
        <v>0</v>
      </c>
      <c r="BW111" s="59">
        <f t="shared" si="85"/>
        <v>0</v>
      </c>
      <c r="BX111" s="59">
        <v>0</v>
      </c>
      <c r="BY111" s="59">
        <v>0</v>
      </c>
      <c r="BZ111" s="59">
        <v>0</v>
      </c>
      <c r="CA111" s="59">
        <v>0</v>
      </c>
      <c r="CB111" s="59">
        <v>0</v>
      </c>
      <c r="CC111" s="59">
        <v>0</v>
      </c>
      <c r="CD111" s="59">
        <v>0</v>
      </c>
      <c r="CE111" s="59">
        <v>0</v>
      </c>
      <c r="CF111" s="59">
        <v>0</v>
      </c>
      <c r="CG111" s="59">
        <f t="shared" si="67"/>
        <v>5.18432871</v>
      </c>
      <c r="CH111" s="59">
        <f t="shared" si="67"/>
        <v>0</v>
      </c>
      <c r="CI111" s="59">
        <f t="shared" si="67"/>
        <v>0</v>
      </c>
      <c r="CJ111" s="59">
        <f t="shared" si="67"/>
        <v>5.18432871</v>
      </c>
      <c r="CK111" s="59">
        <f t="shared" si="67"/>
        <v>0</v>
      </c>
      <c r="CL111" s="59">
        <f t="shared" si="64"/>
        <v>5.1843288000000003</v>
      </c>
      <c r="CM111" s="59">
        <f t="shared" si="36"/>
        <v>0</v>
      </c>
      <c r="CN111" s="59">
        <f t="shared" si="36"/>
        <v>0</v>
      </c>
      <c r="CO111" s="59">
        <f t="shared" si="65"/>
        <v>5.1843288000000003</v>
      </c>
      <c r="CP111" s="59">
        <f t="shared" si="35"/>
        <v>0</v>
      </c>
      <c r="CQ111" s="91" t="s">
        <v>157</v>
      </c>
      <c r="CS111" s="82"/>
      <c r="CT111" s="83"/>
      <c r="CU111" s="83"/>
    </row>
    <row r="112" spans="1:99" s="87" customFormat="1" ht="40.5" customHeight="1">
      <c r="A112" s="57" t="s">
        <v>138</v>
      </c>
      <c r="B112" s="63" t="str">
        <f>'[1]1. 2027 г.'!B110</f>
        <v>Реконструкция и развитие инфоормационных систем и линий  связи АСУ ТП</v>
      </c>
      <c r="C112" s="63" t="str">
        <f>'[1]1. 2027 г.'!C110</f>
        <v>R_РМ.2027.06</v>
      </c>
      <c r="D112" s="58" t="s">
        <v>128</v>
      </c>
      <c r="E112" s="78">
        <v>2027</v>
      </c>
      <c r="F112" s="78">
        <v>2027</v>
      </c>
      <c r="G112" s="78">
        <v>2027</v>
      </c>
      <c r="H112" s="58">
        <f t="shared" ref="H112:I116" si="86">K112</f>
        <v>0</v>
      </c>
      <c r="I112" s="64">
        <v>0</v>
      </c>
      <c r="J112" s="59" t="s">
        <v>50</v>
      </c>
      <c r="K112" s="58">
        <v>0</v>
      </c>
      <c r="L112" s="64">
        <v>0</v>
      </c>
      <c r="M112" s="59" t="s">
        <v>130</v>
      </c>
      <c r="N112" s="59" t="s">
        <v>50</v>
      </c>
      <c r="O112" s="59">
        <v>0</v>
      </c>
      <c r="P112" s="59">
        <v>0</v>
      </c>
      <c r="Q112" s="59">
        <v>0</v>
      </c>
      <c r="R112" s="90">
        <f>S112/1.053/1.045</f>
        <v>11.916542873630593</v>
      </c>
      <c r="S112" s="59">
        <v>13.11278503</v>
      </c>
      <c r="T112" s="59">
        <f>CG112</f>
        <v>0</v>
      </c>
      <c r="U112" s="59">
        <f>CL112</f>
        <v>13.112785032</v>
      </c>
      <c r="V112" s="59">
        <f>T112</f>
        <v>0</v>
      </c>
      <c r="W112" s="59">
        <f>T112</f>
        <v>0</v>
      </c>
      <c r="X112" s="59">
        <f>U112</f>
        <v>13.112785032</v>
      </c>
      <c r="Y112" s="59">
        <v>0</v>
      </c>
      <c r="Z112" s="59">
        <v>0</v>
      </c>
      <c r="AA112" s="59">
        <v>0</v>
      </c>
      <c r="AB112" s="59">
        <v>0</v>
      </c>
      <c r="AC112" s="59">
        <v>0</v>
      </c>
      <c r="AD112" s="59">
        <v>0</v>
      </c>
      <c r="AE112" s="59">
        <v>0</v>
      </c>
      <c r="AF112" s="59">
        <v>0</v>
      </c>
      <c r="AG112" s="59">
        <v>0</v>
      </c>
      <c r="AH112" s="59">
        <v>0</v>
      </c>
      <c r="AI112" s="59">
        <f t="shared" si="77"/>
        <v>0</v>
      </c>
      <c r="AJ112" s="59">
        <v>0</v>
      </c>
      <c r="AK112" s="59">
        <v>0</v>
      </c>
      <c r="AL112" s="59">
        <v>0</v>
      </c>
      <c r="AM112" s="59">
        <v>0</v>
      </c>
      <c r="AN112" s="59">
        <f t="shared" si="78"/>
        <v>0</v>
      </c>
      <c r="AO112" s="59">
        <v>0</v>
      </c>
      <c r="AP112" s="59">
        <v>0</v>
      </c>
      <c r="AQ112" s="59">
        <v>0</v>
      </c>
      <c r="AR112" s="59">
        <v>0</v>
      </c>
      <c r="AS112" s="59">
        <f t="shared" si="79"/>
        <v>0</v>
      </c>
      <c r="AT112" s="59">
        <v>0</v>
      </c>
      <c r="AU112" s="59">
        <v>0</v>
      </c>
      <c r="AV112" s="59">
        <v>0</v>
      </c>
      <c r="AW112" s="59">
        <v>0</v>
      </c>
      <c r="AX112" s="59">
        <f t="shared" si="80"/>
        <v>0</v>
      </c>
      <c r="AY112" s="59">
        <v>0</v>
      </c>
      <c r="AZ112" s="59">
        <v>0</v>
      </c>
      <c r="BA112" s="59">
        <v>0</v>
      </c>
      <c r="BB112" s="59">
        <v>0</v>
      </c>
      <c r="BC112" s="59">
        <f t="shared" si="81"/>
        <v>0</v>
      </c>
      <c r="BD112" s="59">
        <v>0</v>
      </c>
      <c r="BE112" s="59">
        <v>0</v>
      </c>
      <c r="BF112" s="59">
        <f>'[1]1. 2027 г.'!AB110</f>
        <v>0</v>
      </c>
      <c r="BG112" s="59">
        <v>0</v>
      </c>
      <c r="BH112" s="59">
        <f t="shared" si="82"/>
        <v>13.112785032</v>
      </c>
      <c r="BI112" s="59">
        <v>0</v>
      </c>
      <c r="BJ112" s="59">
        <v>0</v>
      </c>
      <c r="BK112" s="59">
        <f>'[1]1. 2027 г.'!AC110</f>
        <v>13.112785032</v>
      </c>
      <c r="BL112" s="59">
        <v>0</v>
      </c>
      <c r="BM112" s="59">
        <f>SUM(BN112:BQ112)</f>
        <v>0</v>
      </c>
      <c r="BN112" s="59">
        <v>0</v>
      </c>
      <c r="BO112" s="59">
        <v>0</v>
      </c>
      <c r="BP112" s="59">
        <v>0</v>
      </c>
      <c r="BQ112" s="59">
        <v>0</v>
      </c>
      <c r="BR112" s="59">
        <f t="shared" si="84"/>
        <v>0</v>
      </c>
      <c r="BS112" s="59">
        <v>0</v>
      </c>
      <c r="BT112" s="59">
        <v>0</v>
      </c>
      <c r="BU112" s="59">
        <v>0</v>
      </c>
      <c r="BV112" s="59">
        <v>0</v>
      </c>
      <c r="BW112" s="59">
        <f t="shared" si="85"/>
        <v>0</v>
      </c>
      <c r="BX112" s="59">
        <v>0</v>
      </c>
      <c r="BY112" s="59">
        <v>0</v>
      </c>
      <c r="BZ112" s="59">
        <v>0</v>
      </c>
      <c r="CA112" s="59">
        <v>0</v>
      </c>
      <c r="CB112" s="59">
        <v>0</v>
      </c>
      <c r="CC112" s="59">
        <v>0</v>
      </c>
      <c r="CD112" s="59">
        <v>0</v>
      </c>
      <c r="CE112" s="59">
        <v>0</v>
      </c>
      <c r="CF112" s="59">
        <v>0</v>
      </c>
      <c r="CG112" s="59">
        <f t="shared" si="67"/>
        <v>0</v>
      </c>
      <c r="CH112" s="59">
        <f t="shared" si="67"/>
        <v>0</v>
      </c>
      <c r="CI112" s="59">
        <f t="shared" si="67"/>
        <v>0</v>
      </c>
      <c r="CJ112" s="59">
        <f t="shared" si="67"/>
        <v>0</v>
      </c>
      <c r="CK112" s="59">
        <f t="shared" si="67"/>
        <v>0</v>
      </c>
      <c r="CL112" s="59">
        <f t="shared" si="64"/>
        <v>13.112785032</v>
      </c>
      <c r="CM112" s="59">
        <f t="shared" si="36"/>
        <v>0</v>
      </c>
      <c r="CN112" s="59">
        <f t="shared" si="36"/>
        <v>0</v>
      </c>
      <c r="CO112" s="59">
        <f t="shared" si="65"/>
        <v>13.112785032</v>
      </c>
      <c r="CP112" s="59">
        <f t="shared" si="35"/>
        <v>0</v>
      </c>
      <c r="CQ112" s="91"/>
      <c r="CS112" s="88"/>
      <c r="CT112" s="89"/>
      <c r="CU112" s="89"/>
    </row>
    <row r="113" spans="1:99" s="51" customFormat="1" ht="81" customHeight="1">
      <c r="A113" s="57" t="s">
        <v>139</v>
      </c>
      <c r="B113" s="63" t="str">
        <f>'[1]1. 2028 г. '!B91</f>
        <v>Модернизация РП-11 РУ-10кВ в части установки комплекса дуговой защиты</v>
      </c>
      <c r="C113" s="63" t="str">
        <f>'[1]1. 2028 г. '!C91</f>
        <v>S_РМ.2028.02</v>
      </c>
      <c r="D113" s="58" t="s">
        <v>128</v>
      </c>
      <c r="E113" s="42">
        <v>2028</v>
      </c>
      <c r="F113" s="42">
        <v>2028</v>
      </c>
      <c r="G113" s="42">
        <v>2028</v>
      </c>
      <c r="H113" s="58">
        <f t="shared" si="86"/>
        <v>0</v>
      </c>
      <c r="I113" s="64">
        <f t="shared" si="86"/>
        <v>0</v>
      </c>
      <c r="J113" s="92" t="s">
        <v>50</v>
      </c>
      <c r="K113" s="58">
        <v>0</v>
      </c>
      <c r="L113" s="64">
        <v>0</v>
      </c>
      <c r="M113" s="59" t="s">
        <v>130</v>
      </c>
      <c r="N113" s="59" t="s">
        <v>50</v>
      </c>
      <c r="O113" s="59">
        <v>0</v>
      </c>
      <c r="P113" s="59">
        <f>Q113/1.053/1.045/1.045</f>
        <v>5.5880250350828726</v>
      </c>
      <c r="Q113" s="59">
        <f>6.42568298</f>
        <v>6.4256829800000004</v>
      </c>
      <c r="R113" s="59">
        <f t="shared" ref="R113:S115" si="87">P113</f>
        <v>5.5880250350828726</v>
      </c>
      <c r="S113" s="59">
        <f t="shared" si="87"/>
        <v>6.4256829800000004</v>
      </c>
      <c r="T113" s="59">
        <f t="shared" ref="T113:T119" si="88">CG113</f>
        <v>6.4256829839999998</v>
      </c>
      <c r="U113" s="59">
        <f t="shared" ref="U113:U119" si="89">CL113</f>
        <v>6.4256829839999998</v>
      </c>
      <c r="V113" s="59">
        <f t="shared" ref="V113:V119" si="90">T113</f>
        <v>6.4256829839999998</v>
      </c>
      <c r="W113" s="59">
        <f t="shared" ref="W113:X119" si="91">T113</f>
        <v>6.4256829839999998</v>
      </c>
      <c r="X113" s="59">
        <f t="shared" si="91"/>
        <v>6.4256829839999998</v>
      </c>
      <c r="Y113" s="59">
        <v>0</v>
      </c>
      <c r="Z113" s="59">
        <v>0</v>
      </c>
      <c r="AA113" s="59">
        <v>0</v>
      </c>
      <c r="AB113" s="59">
        <v>0</v>
      </c>
      <c r="AC113" s="59">
        <v>0</v>
      </c>
      <c r="AD113" s="59">
        <v>0</v>
      </c>
      <c r="AE113" s="59">
        <v>0</v>
      </c>
      <c r="AF113" s="59">
        <v>0</v>
      </c>
      <c r="AG113" s="59">
        <v>0</v>
      </c>
      <c r="AH113" s="59">
        <v>0</v>
      </c>
      <c r="AI113" s="59">
        <f t="shared" si="77"/>
        <v>0</v>
      </c>
      <c r="AJ113" s="59">
        <v>0</v>
      </c>
      <c r="AK113" s="59">
        <v>0</v>
      </c>
      <c r="AL113" s="59">
        <v>0</v>
      </c>
      <c r="AM113" s="59">
        <v>0</v>
      </c>
      <c r="AN113" s="59">
        <f t="shared" si="78"/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f t="shared" si="79"/>
        <v>0</v>
      </c>
      <c r="AT113" s="59">
        <v>0</v>
      </c>
      <c r="AU113" s="59">
        <v>0</v>
      </c>
      <c r="AV113" s="59">
        <v>0</v>
      </c>
      <c r="AW113" s="59">
        <v>0</v>
      </c>
      <c r="AX113" s="59">
        <f t="shared" si="80"/>
        <v>0</v>
      </c>
      <c r="AY113" s="59">
        <v>0</v>
      </c>
      <c r="AZ113" s="59">
        <v>0</v>
      </c>
      <c r="BA113" s="59">
        <v>0</v>
      </c>
      <c r="BB113" s="59">
        <v>0</v>
      </c>
      <c r="BC113" s="59">
        <f t="shared" si="81"/>
        <v>0</v>
      </c>
      <c r="BD113" s="59">
        <v>0</v>
      </c>
      <c r="BE113" s="59">
        <v>0</v>
      </c>
      <c r="BF113" s="59">
        <v>0</v>
      </c>
      <c r="BG113" s="59">
        <v>0</v>
      </c>
      <c r="BH113" s="59">
        <f t="shared" si="82"/>
        <v>0</v>
      </c>
      <c r="BI113" s="59">
        <v>0</v>
      </c>
      <c r="BJ113" s="59">
        <v>0</v>
      </c>
      <c r="BK113" s="59">
        <v>0</v>
      </c>
      <c r="BL113" s="59">
        <v>0</v>
      </c>
      <c r="BM113" s="59">
        <f t="shared" si="83"/>
        <v>6.4256829839999998</v>
      </c>
      <c r="BN113" s="59">
        <v>0</v>
      </c>
      <c r="BO113" s="59">
        <v>0</v>
      </c>
      <c r="BP113" s="59">
        <f>'[1]1. 2028 г. '!AB91</f>
        <v>6.4256829839999998</v>
      </c>
      <c r="BQ113" s="59">
        <v>0</v>
      </c>
      <c r="BR113" s="59">
        <f t="shared" si="84"/>
        <v>0</v>
      </c>
      <c r="BS113" s="59">
        <v>0</v>
      </c>
      <c r="BT113" s="59">
        <v>0</v>
      </c>
      <c r="BU113" s="59">
        <v>0</v>
      </c>
      <c r="BV113" s="59">
        <v>0</v>
      </c>
      <c r="BW113" s="59">
        <f t="shared" si="85"/>
        <v>0</v>
      </c>
      <c r="BX113" s="59">
        <v>0</v>
      </c>
      <c r="BY113" s="59">
        <v>0</v>
      </c>
      <c r="BZ113" s="59">
        <v>0</v>
      </c>
      <c r="CA113" s="59">
        <v>0</v>
      </c>
      <c r="CB113" s="59">
        <v>0</v>
      </c>
      <c r="CC113" s="59">
        <v>0</v>
      </c>
      <c r="CD113" s="59">
        <v>0</v>
      </c>
      <c r="CE113" s="59">
        <v>0</v>
      </c>
      <c r="CF113" s="59">
        <v>0</v>
      </c>
      <c r="CG113" s="59">
        <f t="shared" si="67"/>
        <v>6.4256829839999998</v>
      </c>
      <c r="CH113" s="59">
        <f t="shared" si="67"/>
        <v>0</v>
      </c>
      <c r="CI113" s="59">
        <f t="shared" si="67"/>
        <v>0</v>
      </c>
      <c r="CJ113" s="59">
        <f t="shared" si="67"/>
        <v>6.4256829839999998</v>
      </c>
      <c r="CK113" s="59">
        <f t="shared" si="67"/>
        <v>0</v>
      </c>
      <c r="CL113" s="59">
        <f>CM113+CN113+CO113+CP113</f>
        <v>6.4256829839999998</v>
      </c>
      <c r="CM113" s="59">
        <f t="shared" si="36"/>
        <v>0</v>
      </c>
      <c r="CN113" s="59">
        <f t="shared" si="36"/>
        <v>0</v>
      </c>
      <c r="CO113" s="59">
        <f>AQ113+BA113+BK113+BP113+BZ113</f>
        <v>6.4256829839999998</v>
      </c>
      <c r="CP113" s="59">
        <f>AR113+AW113+BG113+BQ113</f>
        <v>0</v>
      </c>
      <c r="CQ113" s="91" t="s">
        <v>157</v>
      </c>
      <c r="CS113" s="49"/>
      <c r="CT113" s="53"/>
      <c r="CU113" s="53"/>
    </row>
    <row r="114" spans="1:99" s="51" customFormat="1" ht="97.5" customHeight="1">
      <c r="A114" s="57" t="s">
        <v>140</v>
      </c>
      <c r="B114" s="63" t="str">
        <f>'[1]1. 2028 г. '!B92</f>
        <v>Модернизация РП-12 РУ-10кВ в части установки комплекса дуговой защиты</v>
      </c>
      <c r="C114" s="63" t="str">
        <f>'[1]1. 2028 г. '!C92</f>
        <v>S_РМ.2028.03</v>
      </c>
      <c r="D114" s="58" t="s">
        <v>128</v>
      </c>
      <c r="E114" s="42">
        <v>2028</v>
      </c>
      <c r="F114" s="42">
        <v>2028</v>
      </c>
      <c r="G114" s="42">
        <v>2028</v>
      </c>
      <c r="H114" s="58">
        <f t="shared" si="86"/>
        <v>0</v>
      </c>
      <c r="I114" s="64">
        <f t="shared" si="86"/>
        <v>0</v>
      </c>
      <c r="J114" s="92" t="s">
        <v>50</v>
      </c>
      <c r="K114" s="58">
        <v>0</v>
      </c>
      <c r="L114" s="64">
        <v>0</v>
      </c>
      <c r="M114" s="59" t="s">
        <v>130</v>
      </c>
      <c r="N114" s="59" t="s">
        <v>50</v>
      </c>
      <c r="O114" s="59">
        <v>0</v>
      </c>
      <c r="P114" s="59">
        <f>Q114/1.053/1.045/1.045</f>
        <v>6.6524107601921774</v>
      </c>
      <c r="Q114" s="59">
        <f>7.6496226</f>
        <v>7.6496225999999998</v>
      </c>
      <c r="R114" s="59">
        <f t="shared" si="87"/>
        <v>6.6524107601921774</v>
      </c>
      <c r="S114" s="59">
        <f t="shared" si="87"/>
        <v>7.6496225999999998</v>
      </c>
      <c r="T114" s="59">
        <f t="shared" si="88"/>
        <v>7.6496225999999998</v>
      </c>
      <c r="U114" s="59">
        <f t="shared" si="89"/>
        <v>7.6496225999999998</v>
      </c>
      <c r="V114" s="59">
        <f t="shared" si="90"/>
        <v>7.6496225999999998</v>
      </c>
      <c r="W114" s="59">
        <f t="shared" si="91"/>
        <v>7.6496225999999998</v>
      </c>
      <c r="X114" s="59">
        <f t="shared" si="91"/>
        <v>7.6496225999999998</v>
      </c>
      <c r="Y114" s="59">
        <v>0</v>
      </c>
      <c r="Z114" s="59">
        <v>0</v>
      </c>
      <c r="AA114" s="59">
        <v>0</v>
      </c>
      <c r="AB114" s="59">
        <v>0</v>
      </c>
      <c r="AC114" s="59">
        <v>0</v>
      </c>
      <c r="AD114" s="59">
        <v>0</v>
      </c>
      <c r="AE114" s="59">
        <v>0</v>
      </c>
      <c r="AF114" s="59">
        <v>0</v>
      </c>
      <c r="AG114" s="59">
        <v>0</v>
      </c>
      <c r="AH114" s="59">
        <v>0</v>
      </c>
      <c r="AI114" s="59">
        <f t="shared" si="77"/>
        <v>0</v>
      </c>
      <c r="AJ114" s="59">
        <v>0</v>
      </c>
      <c r="AK114" s="59">
        <v>0</v>
      </c>
      <c r="AL114" s="59">
        <v>0</v>
      </c>
      <c r="AM114" s="59">
        <v>0</v>
      </c>
      <c r="AN114" s="59">
        <f t="shared" si="78"/>
        <v>0</v>
      </c>
      <c r="AO114" s="59">
        <v>0</v>
      </c>
      <c r="AP114" s="59">
        <v>0</v>
      </c>
      <c r="AQ114" s="59">
        <v>0</v>
      </c>
      <c r="AR114" s="59">
        <v>0</v>
      </c>
      <c r="AS114" s="59">
        <f t="shared" si="79"/>
        <v>0</v>
      </c>
      <c r="AT114" s="59">
        <v>0</v>
      </c>
      <c r="AU114" s="59">
        <v>0</v>
      </c>
      <c r="AV114" s="59">
        <v>0</v>
      </c>
      <c r="AW114" s="59">
        <v>0</v>
      </c>
      <c r="AX114" s="59">
        <f t="shared" si="80"/>
        <v>0</v>
      </c>
      <c r="AY114" s="59">
        <v>0</v>
      </c>
      <c r="AZ114" s="59">
        <v>0</v>
      </c>
      <c r="BA114" s="59">
        <v>0</v>
      </c>
      <c r="BB114" s="59">
        <v>0</v>
      </c>
      <c r="BC114" s="59">
        <f t="shared" si="81"/>
        <v>0</v>
      </c>
      <c r="BD114" s="59">
        <v>0</v>
      </c>
      <c r="BE114" s="59">
        <v>0</v>
      </c>
      <c r="BF114" s="59">
        <v>0</v>
      </c>
      <c r="BG114" s="59">
        <v>0</v>
      </c>
      <c r="BH114" s="59">
        <f t="shared" si="82"/>
        <v>0</v>
      </c>
      <c r="BI114" s="59">
        <v>0</v>
      </c>
      <c r="BJ114" s="59">
        <v>0</v>
      </c>
      <c r="BK114" s="59">
        <v>0</v>
      </c>
      <c r="BL114" s="59">
        <v>0</v>
      </c>
      <c r="BM114" s="59">
        <f t="shared" si="83"/>
        <v>7.6496225999999998</v>
      </c>
      <c r="BN114" s="59">
        <v>0</v>
      </c>
      <c r="BO114" s="59">
        <v>0</v>
      </c>
      <c r="BP114" s="59">
        <f>'[1]1. 2028 г. '!AB92</f>
        <v>7.6496225999999998</v>
      </c>
      <c r="BQ114" s="59">
        <v>0</v>
      </c>
      <c r="BR114" s="59">
        <f t="shared" si="84"/>
        <v>0</v>
      </c>
      <c r="BS114" s="59">
        <v>0</v>
      </c>
      <c r="BT114" s="59">
        <v>0</v>
      </c>
      <c r="BU114" s="59">
        <v>0</v>
      </c>
      <c r="BV114" s="59">
        <v>0</v>
      </c>
      <c r="BW114" s="59">
        <f t="shared" si="85"/>
        <v>0</v>
      </c>
      <c r="BX114" s="59">
        <v>0</v>
      </c>
      <c r="BY114" s="59">
        <v>0</v>
      </c>
      <c r="BZ114" s="59">
        <v>0</v>
      </c>
      <c r="CA114" s="59">
        <v>0</v>
      </c>
      <c r="CB114" s="59">
        <v>0</v>
      </c>
      <c r="CC114" s="59">
        <v>0</v>
      </c>
      <c r="CD114" s="59">
        <v>0</v>
      </c>
      <c r="CE114" s="59">
        <v>0</v>
      </c>
      <c r="CF114" s="59">
        <v>0</v>
      </c>
      <c r="CG114" s="59">
        <f t="shared" si="67"/>
        <v>7.6496225999999998</v>
      </c>
      <c r="CH114" s="59">
        <f t="shared" si="67"/>
        <v>0</v>
      </c>
      <c r="CI114" s="59">
        <f t="shared" si="67"/>
        <v>0</v>
      </c>
      <c r="CJ114" s="59">
        <f t="shared" si="67"/>
        <v>7.6496225999999998</v>
      </c>
      <c r="CK114" s="59">
        <f t="shared" si="67"/>
        <v>0</v>
      </c>
      <c r="CL114" s="59">
        <f>CM114+CN114+CO114+CP114</f>
        <v>7.6496225999999998</v>
      </c>
      <c r="CM114" s="59">
        <f t="shared" si="36"/>
        <v>0</v>
      </c>
      <c r="CN114" s="59">
        <f t="shared" si="36"/>
        <v>0</v>
      </c>
      <c r="CO114" s="59">
        <f>AQ114+BA114+BK114+BP114+BZ114</f>
        <v>7.6496225999999998</v>
      </c>
      <c r="CP114" s="59">
        <f>AR114+AW114+BG114+BQ114</f>
        <v>0</v>
      </c>
      <c r="CQ114" s="91" t="s">
        <v>157</v>
      </c>
      <c r="CS114" s="49"/>
      <c r="CT114" s="53"/>
      <c r="CU114" s="53"/>
    </row>
    <row r="115" spans="1:99" s="51" customFormat="1" ht="94.5" customHeight="1">
      <c r="A115" s="57" t="s">
        <v>141</v>
      </c>
      <c r="B115" s="63" t="str">
        <f>'[1]1. 2028 г. '!B93</f>
        <v>Модернизация РП-17 РУ-10кВ в части установки комплекса дуговой защиты</v>
      </c>
      <c r="C115" s="63" t="str">
        <f>'[1]1. 2028 г. '!C93</f>
        <v>S_РМ.2028.04</v>
      </c>
      <c r="D115" s="58" t="s">
        <v>128</v>
      </c>
      <c r="E115" s="42">
        <v>2028</v>
      </c>
      <c r="F115" s="42">
        <v>2028</v>
      </c>
      <c r="G115" s="42">
        <v>2028</v>
      </c>
      <c r="H115" s="58">
        <f t="shared" si="86"/>
        <v>0</v>
      </c>
      <c r="I115" s="64">
        <f t="shared" si="86"/>
        <v>0</v>
      </c>
      <c r="J115" s="92" t="s">
        <v>50</v>
      </c>
      <c r="K115" s="58">
        <v>0</v>
      </c>
      <c r="L115" s="64">
        <v>0</v>
      </c>
      <c r="M115" s="59" t="s">
        <v>130</v>
      </c>
      <c r="N115" s="59" t="s">
        <v>50</v>
      </c>
      <c r="O115" s="59">
        <v>0</v>
      </c>
      <c r="P115" s="59">
        <f>Q115/1.053/1.045/1.045</f>
        <v>9.3133750642690476</v>
      </c>
      <c r="Q115" s="59">
        <f>10.70947164</f>
        <v>10.70947164</v>
      </c>
      <c r="R115" s="59">
        <f t="shared" si="87"/>
        <v>9.3133750642690476</v>
      </c>
      <c r="S115" s="59">
        <f t="shared" si="87"/>
        <v>10.70947164</v>
      </c>
      <c r="T115" s="59">
        <f t="shared" si="88"/>
        <v>10.709471639999999</v>
      </c>
      <c r="U115" s="59">
        <f t="shared" si="89"/>
        <v>10.709471639999999</v>
      </c>
      <c r="V115" s="59">
        <f t="shared" si="90"/>
        <v>10.709471639999999</v>
      </c>
      <c r="W115" s="59">
        <f t="shared" si="91"/>
        <v>10.709471639999999</v>
      </c>
      <c r="X115" s="59">
        <f t="shared" si="91"/>
        <v>10.709471639999999</v>
      </c>
      <c r="Y115" s="59">
        <v>0</v>
      </c>
      <c r="Z115" s="59">
        <v>0</v>
      </c>
      <c r="AA115" s="59">
        <v>0</v>
      </c>
      <c r="AB115" s="59">
        <v>0</v>
      </c>
      <c r="AC115" s="59">
        <v>0</v>
      </c>
      <c r="AD115" s="59">
        <v>0</v>
      </c>
      <c r="AE115" s="59">
        <v>0</v>
      </c>
      <c r="AF115" s="59">
        <v>0</v>
      </c>
      <c r="AG115" s="59">
        <v>0</v>
      </c>
      <c r="AH115" s="59">
        <v>0</v>
      </c>
      <c r="AI115" s="59">
        <f t="shared" si="77"/>
        <v>0</v>
      </c>
      <c r="AJ115" s="59">
        <v>0</v>
      </c>
      <c r="AK115" s="59">
        <v>0</v>
      </c>
      <c r="AL115" s="59">
        <v>0</v>
      </c>
      <c r="AM115" s="59">
        <v>0</v>
      </c>
      <c r="AN115" s="59">
        <f t="shared" si="78"/>
        <v>0</v>
      </c>
      <c r="AO115" s="59">
        <v>0</v>
      </c>
      <c r="AP115" s="59">
        <v>0</v>
      </c>
      <c r="AQ115" s="59">
        <v>0</v>
      </c>
      <c r="AR115" s="59">
        <v>0</v>
      </c>
      <c r="AS115" s="59">
        <f t="shared" si="79"/>
        <v>0</v>
      </c>
      <c r="AT115" s="59">
        <v>0</v>
      </c>
      <c r="AU115" s="59">
        <v>0</v>
      </c>
      <c r="AV115" s="59">
        <v>0</v>
      </c>
      <c r="AW115" s="59">
        <v>0</v>
      </c>
      <c r="AX115" s="59">
        <f t="shared" si="80"/>
        <v>0</v>
      </c>
      <c r="AY115" s="59">
        <v>0</v>
      </c>
      <c r="AZ115" s="59">
        <v>0</v>
      </c>
      <c r="BA115" s="59">
        <v>0</v>
      </c>
      <c r="BB115" s="59">
        <v>0</v>
      </c>
      <c r="BC115" s="59">
        <f t="shared" si="81"/>
        <v>0</v>
      </c>
      <c r="BD115" s="59">
        <v>0</v>
      </c>
      <c r="BE115" s="59">
        <v>0</v>
      </c>
      <c r="BF115" s="59">
        <v>0</v>
      </c>
      <c r="BG115" s="59">
        <v>0</v>
      </c>
      <c r="BH115" s="59">
        <f t="shared" si="82"/>
        <v>0</v>
      </c>
      <c r="BI115" s="59">
        <v>0</v>
      </c>
      <c r="BJ115" s="59">
        <v>0</v>
      </c>
      <c r="BK115" s="59">
        <v>0</v>
      </c>
      <c r="BL115" s="59">
        <v>0</v>
      </c>
      <c r="BM115" s="59">
        <f t="shared" si="83"/>
        <v>10.709471639999999</v>
      </c>
      <c r="BN115" s="59">
        <v>0</v>
      </c>
      <c r="BO115" s="59">
        <v>0</v>
      </c>
      <c r="BP115" s="59">
        <f>'[1]1. 2028 г. '!AB93</f>
        <v>10.709471639999999</v>
      </c>
      <c r="BQ115" s="59">
        <v>0</v>
      </c>
      <c r="BR115" s="59">
        <f t="shared" si="84"/>
        <v>0</v>
      </c>
      <c r="BS115" s="59">
        <v>0</v>
      </c>
      <c r="BT115" s="59">
        <v>0</v>
      </c>
      <c r="BU115" s="59">
        <v>0</v>
      </c>
      <c r="BV115" s="59">
        <v>0</v>
      </c>
      <c r="BW115" s="59">
        <f t="shared" si="85"/>
        <v>0</v>
      </c>
      <c r="BX115" s="59">
        <v>0</v>
      </c>
      <c r="BY115" s="59">
        <v>0</v>
      </c>
      <c r="BZ115" s="59">
        <v>0</v>
      </c>
      <c r="CA115" s="59">
        <v>0</v>
      </c>
      <c r="CB115" s="59">
        <v>0</v>
      </c>
      <c r="CC115" s="59">
        <v>0</v>
      </c>
      <c r="CD115" s="59">
        <v>0</v>
      </c>
      <c r="CE115" s="59">
        <v>0</v>
      </c>
      <c r="CF115" s="59">
        <v>0</v>
      </c>
      <c r="CG115" s="59">
        <f t="shared" si="67"/>
        <v>10.709471639999999</v>
      </c>
      <c r="CH115" s="59">
        <f t="shared" si="67"/>
        <v>0</v>
      </c>
      <c r="CI115" s="59">
        <f t="shared" si="67"/>
        <v>0</v>
      </c>
      <c r="CJ115" s="59">
        <f t="shared" si="67"/>
        <v>10.709471639999999</v>
      </c>
      <c r="CK115" s="59">
        <f t="shared" si="67"/>
        <v>0</v>
      </c>
      <c r="CL115" s="59">
        <f>CM115+CN115+CO115+CP115</f>
        <v>10.709471639999999</v>
      </c>
      <c r="CM115" s="59">
        <f t="shared" si="36"/>
        <v>0</v>
      </c>
      <c r="CN115" s="59">
        <f t="shared" si="36"/>
        <v>0</v>
      </c>
      <c r="CO115" s="59">
        <f>AQ115+BA115+BK115+BP115+BZ115</f>
        <v>10.709471639999999</v>
      </c>
      <c r="CP115" s="59">
        <f>AR115+AW115+BG115+BQ115</f>
        <v>0</v>
      </c>
      <c r="CQ115" s="91" t="s">
        <v>157</v>
      </c>
      <c r="CS115" s="49"/>
      <c r="CT115" s="53"/>
      <c r="CU115" s="53"/>
    </row>
    <row r="116" spans="1:99" s="51" customFormat="1" ht="107.25" customHeight="1">
      <c r="A116" s="57" t="s">
        <v>142</v>
      </c>
      <c r="B116" s="63" t="str">
        <f>'[1]1. 2028 г. '!B94</f>
        <v>Модернизация РП-25 РУ-10кВ в части установки комплекса дуговой защиты</v>
      </c>
      <c r="C116" s="63" t="str">
        <f>'[1]1. 2028 г. '!C94</f>
        <v>S_РМ.2028.05</v>
      </c>
      <c r="D116" s="58" t="s">
        <v>128</v>
      </c>
      <c r="E116" s="42">
        <v>2028</v>
      </c>
      <c r="F116" s="42">
        <v>2028</v>
      </c>
      <c r="G116" s="42">
        <v>2028</v>
      </c>
      <c r="H116" s="58">
        <f t="shared" si="86"/>
        <v>0</v>
      </c>
      <c r="I116" s="64">
        <f t="shared" si="86"/>
        <v>0</v>
      </c>
      <c r="J116" s="92" t="s">
        <v>50</v>
      </c>
      <c r="K116" s="58">
        <v>0</v>
      </c>
      <c r="L116" s="64">
        <v>0</v>
      </c>
      <c r="M116" s="59" t="s">
        <v>130</v>
      </c>
      <c r="N116" s="59" t="s">
        <v>50</v>
      </c>
      <c r="O116" s="59">
        <v>0</v>
      </c>
      <c r="P116" s="59">
        <f>Q116/1.053/1.045/1.045</f>
        <v>28.554942699154907</v>
      </c>
      <c r="Q116" s="59">
        <f>6.567079+7.817951+10.945132+7.505233</f>
        <v>32.835394999999998</v>
      </c>
      <c r="R116" s="59">
        <f>S116/1.053/1.045/1.045</f>
        <v>6.3863143332630461</v>
      </c>
      <c r="S116" s="59">
        <f>7.3436377</f>
        <v>7.3436377000000004</v>
      </c>
      <c r="T116" s="59">
        <f t="shared" si="88"/>
        <v>7.343637696</v>
      </c>
      <c r="U116" s="59">
        <f t="shared" si="89"/>
        <v>7.343637696</v>
      </c>
      <c r="V116" s="59">
        <f t="shared" si="90"/>
        <v>7.343637696</v>
      </c>
      <c r="W116" s="59">
        <f t="shared" si="91"/>
        <v>7.343637696</v>
      </c>
      <c r="X116" s="59">
        <f t="shared" si="91"/>
        <v>7.343637696</v>
      </c>
      <c r="Y116" s="59">
        <v>0</v>
      </c>
      <c r="Z116" s="59">
        <v>0</v>
      </c>
      <c r="AA116" s="59">
        <v>0</v>
      </c>
      <c r="AB116" s="59">
        <v>0</v>
      </c>
      <c r="AC116" s="59">
        <v>0</v>
      </c>
      <c r="AD116" s="59">
        <v>0</v>
      </c>
      <c r="AE116" s="59">
        <v>0</v>
      </c>
      <c r="AF116" s="59">
        <v>0</v>
      </c>
      <c r="AG116" s="59">
        <v>0</v>
      </c>
      <c r="AH116" s="59">
        <v>0</v>
      </c>
      <c r="AI116" s="59">
        <f t="shared" si="77"/>
        <v>0</v>
      </c>
      <c r="AJ116" s="59">
        <v>0</v>
      </c>
      <c r="AK116" s="59">
        <v>0</v>
      </c>
      <c r="AL116" s="59">
        <v>0</v>
      </c>
      <c r="AM116" s="59">
        <v>0</v>
      </c>
      <c r="AN116" s="59">
        <f t="shared" si="78"/>
        <v>0</v>
      </c>
      <c r="AO116" s="59">
        <v>0</v>
      </c>
      <c r="AP116" s="59">
        <v>0</v>
      </c>
      <c r="AQ116" s="59">
        <v>0</v>
      </c>
      <c r="AR116" s="59">
        <v>0</v>
      </c>
      <c r="AS116" s="59">
        <f t="shared" si="79"/>
        <v>0</v>
      </c>
      <c r="AT116" s="59">
        <v>0</v>
      </c>
      <c r="AU116" s="59">
        <v>0</v>
      </c>
      <c r="AV116" s="59">
        <v>0</v>
      </c>
      <c r="AW116" s="59">
        <v>0</v>
      </c>
      <c r="AX116" s="59">
        <f t="shared" si="80"/>
        <v>0</v>
      </c>
      <c r="AY116" s="59">
        <v>0</v>
      </c>
      <c r="AZ116" s="59">
        <v>0</v>
      </c>
      <c r="BA116" s="59">
        <v>0</v>
      </c>
      <c r="BB116" s="59">
        <v>0</v>
      </c>
      <c r="BC116" s="59">
        <f t="shared" si="81"/>
        <v>0</v>
      </c>
      <c r="BD116" s="59">
        <v>0</v>
      </c>
      <c r="BE116" s="59">
        <v>0</v>
      </c>
      <c r="BF116" s="59">
        <v>0</v>
      </c>
      <c r="BG116" s="59">
        <v>0</v>
      </c>
      <c r="BH116" s="59">
        <f t="shared" si="82"/>
        <v>0</v>
      </c>
      <c r="BI116" s="59">
        <v>0</v>
      </c>
      <c r="BJ116" s="59">
        <v>0</v>
      </c>
      <c r="BK116" s="59">
        <v>0</v>
      </c>
      <c r="BL116" s="59">
        <v>0</v>
      </c>
      <c r="BM116" s="59">
        <f t="shared" si="83"/>
        <v>7.343637696</v>
      </c>
      <c r="BN116" s="59">
        <v>0</v>
      </c>
      <c r="BO116" s="59">
        <v>0</v>
      </c>
      <c r="BP116" s="59">
        <f>'[1]1. 2028 г. '!AB94</f>
        <v>7.343637696</v>
      </c>
      <c r="BQ116" s="59">
        <v>0</v>
      </c>
      <c r="BR116" s="59">
        <f t="shared" si="84"/>
        <v>0</v>
      </c>
      <c r="BS116" s="59">
        <v>0</v>
      </c>
      <c r="BT116" s="59">
        <v>0</v>
      </c>
      <c r="BU116" s="59">
        <v>0</v>
      </c>
      <c r="BV116" s="59">
        <v>0</v>
      </c>
      <c r="BW116" s="59">
        <f t="shared" si="85"/>
        <v>0</v>
      </c>
      <c r="BX116" s="59">
        <v>0</v>
      </c>
      <c r="BY116" s="59">
        <v>0</v>
      </c>
      <c r="BZ116" s="59">
        <v>0</v>
      </c>
      <c r="CA116" s="59">
        <v>0</v>
      </c>
      <c r="CB116" s="59">
        <v>0</v>
      </c>
      <c r="CC116" s="59">
        <v>0</v>
      </c>
      <c r="CD116" s="59">
        <v>0</v>
      </c>
      <c r="CE116" s="59">
        <v>0</v>
      </c>
      <c r="CF116" s="59">
        <v>0</v>
      </c>
      <c r="CG116" s="59">
        <f t="shared" si="67"/>
        <v>7.343637696</v>
      </c>
      <c r="CH116" s="59">
        <f t="shared" si="67"/>
        <v>0</v>
      </c>
      <c r="CI116" s="59">
        <f t="shared" si="67"/>
        <v>0</v>
      </c>
      <c r="CJ116" s="59">
        <f t="shared" si="67"/>
        <v>7.343637696</v>
      </c>
      <c r="CK116" s="59">
        <f t="shared" si="67"/>
        <v>0</v>
      </c>
      <c r="CL116" s="59">
        <f>CM116+CN116+CO116+CP116</f>
        <v>7.343637696</v>
      </c>
      <c r="CM116" s="59">
        <f t="shared" si="36"/>
        <v>0</v>
      </c>
      <c r="CN116" s="59">
        <f t="shared" si="36"/>
        <v>0</v>
      </c>
      <c r="CO116" s="59">
        <f>AQ116+BA116+BK116+BP116+BZ116</f>
        <v>7.343637696</v>
      </c>
      <c r="CP116" s="59">
        <f>AR116+AW116+BG116+BQ116</f>
        <v>0</v>
      </c>
      <c r="CQ116" s="91" t="s">
        <v>157</v>
      </c>
      <c r="CS116" s="49"/>
      <c r="CT116" s="53"/>
      <c r="CU116" s="53"/>
    </row>
    <row r="117" spans="1:99" s="51" customFormat="1" hidden="1">
      <c r="A117" s="57" t="s">
        <v>143</v>
      </c>
      <c r="B117" s="63">
        <f>'[1]1. 2028 г. '!B95</f>
        <v>0</v>
      </c>
      <c r="C117" s="63">
        <f>'[1]1. 2028 г. '!C95</f>
        <v>0</v>
      </c>
      <c r="D117" s="58"/>
      <c r="E117" s="42"/>
      <c r="F117" s="42"/>
      <c r="G117" s="42"/>
      <c r="H117" s="59"/>
      <c r="I117" s="59"/>
      <c r="J117" s="59"/>
      <c r="K117" s="59"/>
      <c r="L117" s="59"/>
      <c r="M117" s="59"/>
      <c r="N117" s="59"/>
      <c r="O117" s="59">
        <v>0</v>
      </c>
      <c r="P117" s="59">
        <v>0</v>
      </c>
      <c r="Q117" s="59">
        <v>0</v>
      </c>
      <c r="R117" s="59">
        <v>0</v>
      </c>
      <c r="S117" s="59">
        <v>0</v>
      </c>
      <c r="T117" s="59">
        <f t="shared" si="88"/>
        <v>0</v>
      </c>
      <c r="U117" s="59">
        <f t="shared" si="89"/>
        <v>0</v>
      </c>
      <c r="V117" s="59">
        <f t="shared" si="90"/>
        <v>0</v>
      </c>
      <c r="W117" s="59">
        <f t="shared" si="91"/>
        <v>0</v>
      </c>
      <c r="X117" s="59">
        <f t="shared" si="91"/>
        <v>0</v>
      </c>
      <c r="Y117" s="59">
        <v>0</v>
      </c>
      <c r="Z117" s="59">
        <v>0</v>
      </c>
      <c r="AA117" s="59">
        <v>0</v>
      </c>
      <c r="AB117" s="59">
        <v>0</v>
      </c>
      <c r="AC117" s="59">
        <v>0</v>
      </c>
      <c r="AD117" s="59">
        <v>0</v>
      </c>
      <c r="AE117" s="59">
        <v>0</v>
      </c>
      <c r="AF117" s="59">
        <v>0</v>
      </c>
      <c r="AG117" s="59">
        <v>0</v>
      </c>
      <c r="AH117" s="59">
        <v>0</v>
      </c>
      <c r="AI117" s="59">
        <f t="shared" si="77"/>
        <v>0</v>
      </c>
      <c r="AJ117" s="59">
        <v>0</v>
      </c>
      <c r="AK117" s="59">
        <v>0</v>
      </c>
      <c r="AL117" s="59">
        <v>0</v>
      </c>
      <c r="AM117" s="59">
        <v>0</v>
      </c>
      <c r="AN117" s="59">
        <f t="shared" si="78"/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f t="shared" si="79"/>
        <v>0</v>
      </c>
      <c r="AT117" s="59">
        <v>0</v>
      </c>
      <c r="AU117" s="59">
        <v>0</v>
      </c>
      <c r="AV117" s="59">
        <v>0</v>
      </c>
      <c r="AW117" s="59">
        <v>0</v>
      </c>
      <c r="AX117" s="59">
        <f t="shared" si="80"/>
        <v>0</v>
      </c>
      <c r="AY117" s="59">
        <v>0</v>
      </c>
      <c r="AZ117" s="59">
        <v>0</v>
      </c>
      <c r="BA117" s="59">
        <v>0</v>
      </c>
      <c r="BB117" s="59">
        <v>0</v>
      </c>
      <c r="BC117" s="59">
        <f t="shared" si="81"/>
        <v>0</v>
      </c>
      <c r="BD117" s="59">
        <v>0</v>
      </c>
      <c r="BE117" s="59">
        <v>0</v>
      </c>
      <c r="BF117" s="59">
        <v>0</v>
      </c>
      <c r="BG117" s="59">
        <v>0</v>
      </c>
      <c r="BH117" s="59">
        <f t="shared" si="82"/>
        <v>0</v>
      </c>
      <c r="BI117" s="59">
        <v>0</v>
      </c>
      <c r="BJ117" s="59">
        <v>0</v>
      </c>
      <c r="BK117" s="59">
        <v>0</v>
      </c>
      <c r="BL117" s="59">
        <v>0</v>
      </c>
      <c r="BM117" s="59">
        <f>SUM(BN117:BQ117)</f>
        <v>0</v>
      </c>
      <c r="BN117" s="59">
        <v>0</v>
      </c>
      <c r="BO117" s="59">
        <v>0</v>
      </c>
      <c r="BP117" s="59">
        <v>0</v>
      </c>
      <c r="BQ117" s="59">
        <v>0</v>
      </c>
      <c r="BR117" s="59">
        <f t="shared" si="84"/>
        <v>0</v>
      </c>
      <c r="BS117" s="59">
        <v>0</v>
      </c>
      <c r="BT117" s="59">
        <v>0</v>
      </c>
      <c r="BU117" s="59">
        <v>0</v>
      </c>
      <c r="BV117" s="59">
        <v>0</v>
      </c>
      <c r="BW117" s="59">
        <f t="shared" si="85"/>
        <v>0</v>
      </c>
      <c r="BX117" s="59">
        <v>0</v>
      </c>
      <c r="BY117" s="59">
        <v>0</v>
      </c>
      <c r="BZ117" s="59">
        <v>0</v>
      </c>
      <c r="CA117" s="59">
        <v>0</v>
      </c>
      <c r="CB117" s="59">
        <v>0</v>
      </c>
      <c r="CC117" s="59">
        <v>0</v>
      </c>
      <c r="CD117" s="59">
        <v>0</v>
      </c>
      <c r="CE117" s="59">
        <v>0</v>
      </c>
      <c r="CF117" s="59">
        <v>0</v>
      </c>
      <c r="CG117" s="59">
        <f t="shared" si="67"/>
        <v>0</v>
      </c>
      <c r="CH117" s="59">
        <f t="shared" si="67"/>
        <v>0</v>
      </c>
      <c r="CI117" s="59">
        <f t="shared" si="67"/>
        <v>0</v>
      </c>
      <c r="CJ117" s="59">
        <f t="shared" si="67"/>
        <v>0</v>
      </c>
      <c r="CK117" s="59">
        <f t="shared" si="67"/>
        <v>0</v>
      </c>
      <c r="CL117" s="59">
        <f>CM117+CN117+CO117+CP117</f>
        <v>0</v>
      </c>
      <c r="CM117" s="59">
        <f t="shared" si="36"/>
        <v>0</v>
      </c>
      <c r="CN117" s="59">
        <f t="shared" si="36"/>
        <v>0</v>
      </c>
      <c r="CO117" s="59">
        <f>AQ117+BA117+BK117+BP117+BZ117</f>
        <v>0</v>
      </c>
      <c r="CP117" s="59">
        <f>AR117+AW117+BG117+BQ117</f>
        <v>0</v>
      </c>
      <c r="CQ117" s="65"/>
      <c r="CS117" s="49"/>
      <c r="CT117" s="53"/>
      <c r="CU117" s="53"/>
    </row>
    <row r="118" spans="1:99" s="51" customFormat="1" hidden="1">
      <c r="A118" s="57" t="s">
        <v>144</v>
      </c>
      <c r="B118" s="63">
        <f>'[1]1. 2027 г.'!B112</f>
        <v>0</v>
      </c>
      <c r="C118" s="63">
        <f>'[1]1. 2027 г.'!C112</f>
        <v>0</v>
      </c>
      <c r="D118" s="58"/>
      <c r="E118" s="58"/>
      <c r="F118" s="58"/>
      <c r="G118" s="93"/>
      <c r="H118" s="59"/>
      <c r="I118" s="59"/>
      <c r="J118" s="59"/>
      <c r="K118" s="59"/>
      <c r="L118" s="59"/>
      <c r="M118" s="59"/>
      <c r="N118" s="59"/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f t="shared" si="88"/>
        <v>0</v>
      </c>
      <c r="U118" s="59">
        <f t="shared" si="89"/>
        <v>0</v>
      </c>
      <c r="V118" s="59">
        <f t="shared" si="90"/>
        <v>0</v>
      </c>
      <c r="W118" s="59">
        <f t="shared" si="91"/>
        <v>0</v>
      </c>
      <c r="X118" s="59">
        <f t="shared" si="91"/>
        <v>0</v>
      </c>
      <c r="Y118" s="59">
        <v>0</v>
      </c>
      <c r="Z118" s="59">
        <v>0</v>
      </c>
      <c r="AA118" s="59">
        <v>0</v>
      </c>
      <c r="AB118" s="59">
        <v>0</v>
      </c>
      <c r="AC118" s="59">
        <v>0</v>
      </c>
      <c r="AD118" s="59">
        <v>0</v>
      </c>
      <c r="AE118" s="59">
        <v>0</v>
      </c>
      <c r="AF118" s="59">
        <v>0</v>
      </c>
      <c r="AG118" s="59">
        <v>0</v>
      </c>
      <c r="AH118" s="59">
        <v>0</v>
      </c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65"/>
      <c r="CS118" s="49"/>
      <c r="CT118" s="53"/>
      <c r="CU118" s="53"/>
    </row>
    <row r="119" spans="1:99" s="51" customFormat="1" hidden="1">
      <c r="A119" s="57" t="s">
        <v>145</v>
      </c>
      <c r="B119" s="63">
        <f>'[1]1. 2027 г.'!B113</f>
        <v>0</v>
      </c>
      <c r="C119" s="63">
        <f>'[1]1. 2027 г.'!C113</f>
        <v>0</v>
      </c>
      <c r="D119" s="58"/>
      <c r="E119" s="58"/>
      <c r="F119" s="58"/>
      <c r="G119" s="93"/>
      <c r="H119" s="59"/>
      <c r="I119" s="59"/>
      <c r="J119" s="59"/>
      <c r="K119" s="59"/>
      <c r="L119" s="59"/>
      <c r="M119" s="59"/>
      <c r="N119" s="59"/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59">
        <f t="shared" si="88"/>
        <v>0</v>
      </c>
      <c r="U119" s="59">
        <f t="shared" si="89"/>
        <v>0</v>
      </c>
      <c r="V119" s="59">
        <f t="shared" si="90"/>
        <v>0</v>
      </c>
      <c r="W119" s="59">
        <f t="shared" si="91"/>
        <v>0</v>
      </c>
      <c r="X119" s="59">
        <f t="shared" si="91"/>
        <v>0</v>
      </c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65"/>
      <c r="CS119" s="49"/>
      <c r="CT119" s="53"/>
      <c r="CU119" s="53"/>
    </row>
    <row r="120" spans="1:99" s="51" customFormat="1" hidden="1">
      <c r="A120" s="57" t="s">
        <v>146</v>
      </c>
      <c r="B120" s="63"/>
      <c r="C120" s="57"/>
      <c r="D120" s="58"/>
      <c r="E120" s="58"/>
      <c r="F120" s="58"/>
      <c r="G120" s="93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65"/>
      <c r="CS120" s="49"/>
      <c r="CT120" s="53"/>
      <c r="CU120" s="53"/>
    </row>
    <row r="121" spans="1:99" s="72" customFormat="1" ht="47.25">
      <c r="A121" s="43" t="s">
        <v>158</v>
      </c>
      <c r="B121" s="44" t="s">
        <v>159</v>
      </c>
      <c r="C121" s="43" t="s">
        <v>50</v>
      </c>
      <c r="D121" s="55" t="s">
        <v>50</v>
      </c>
      <c r="E121" s="55" t="s">
        <v>50</v>
      </c>
      <c r="F121" s="55" t="s">
        <v>50</v>
      </c>
      <c r="G121" s="45" t="str">
        <f t="shared" ref="G121:G130" si="92">F121</f>
        <v>нд</v>
      </c>
      <c r="H121" s="46">
        <f>H122+H125</f>
        <v>0</v>
      </c>
      <c r="I121" s="46">
        <f>I122+I125</f>
        <v>0</v>
      </c>
      <c r="J121" s="55" t="s">
        <v>50</v>
      </c>
      <c r="K121" s="46">
        <f>K122+K125</f>
        <v>0</v>
      </c>
      <c r="L121" s="46">
        <f>L122+L125</f>
        <v>0</v>
      </c>
      <c r="M121" s="55" t="s">
        <v>50</v>
      </c>
      <c r="N121" s="46">
        <f>N122+N125</f>
        <v>0</v>
      </c>
      <c r="O121" s="46">
        <f>O122+O125</f>
        <v>0</v>
      </c>
      <c r="P121" s="46" t="s">
        <v>50</v>
      </c>
      <c r="Q121" s="46" t="s">
        <v>50</v>
      </c>
      <c r="R121" s="46" t="s">
        <v>50</v>
      </c>
      <c r="S121" s="46" t="s">
        <v>50</v>
      </c>
      <c r="T121" s="46">
        <f t="shared" ref="T121:CE121" si="93">T122+T125</f>
        <v>0</v>
      </c>
      <c r="U121" s="46">
        <f>U122+U125</f>
        <v>0</v>
      </c>
      <c r="V121" s="46">
        <f t="shared" si="93"/>
        <v>0</v>
      </c>
      <c r="W121" s="46">
        <f t="shared" si="93"/>
        <v>0</v>
      </c>
      <c r="X121" s="46">
        <f t="shared" si="76"/>
        <v>0</v>
      </c>
      <c r="Y121" s="46">
        <f t="shared" si="93"/>
        <v>0</v>
      </c>
      <c r="Z121" s="46">
        <f t="shared" si="93"/>
        <v>0</v>
      </c>
      <c r="AA121" s="46">
        <f t="shared" si="93"/>
        <v>0</v>
      </c>
      <c r="AB121" s="46">
        <f t="shared" si="93"/>
        <v>0</v>
      </c>
      <c r="AC121" s="46">
        <f t="shared" si="93"/>
        <v>0</v>
      </c>
      <c r="AD121" s="46">
        <f>AD122+AD125</f>
        <v>0</v>
      </c>
      <c r="AE121" s="46">
        <f>AE122+AE125</f>
        <v>0</v>
      </c>
      <c r="AF121" s="46">
        <f>AF122+AF125</f>
        <v>0</v>
      </c>
      <c r="AG121" s="46">
        <f>AG122+AG125</f>
        <v>0</v>
      </c>
      <c r="AH121" s="46">
        <f>AH122+AH125</f>
        <v>0</v>
      </c>
      <c r="AI121" s="46">
        <f t="shared" si="93"/>
        <v>0</v>
      </c>
      <c r="AJ121" s="46">
        <f t="shared" si="93"/>
        <v>0</v>
      </c>
      <c r="AK121" s="46">
        <f t="shared" si="93"/>
        <v>0</v>
      </c>
      <c r="AL121" s="46">
        <f t="shared" si="93"/>
        <v>0</v>
      </c>
      <c r="AM121" s="46">
        <f t="shared" si="93"/>
        <v>0</v>
      </c>
      <c r="AN121" s="46">
        <f>AN122+AN125</f>
        <v>0</v>
      </c>
      <c r="AO121" s="46">
        <f>AO122+AO125</f>
        <v>0</v>
      </c>
      <c r="AP121" s="46">
        <f>AP122+AP125</f>
        <v>0</v>
      </c>
      <c r="AQ121" s="46">
        <f>AQ122+AQ125</f>
        <v>0</v>
      </c>
      <c r="AR121" s="46">
        <f>AR122+AR125</f>
        <v>0</v>
      </c>
      <c r="AS121" s="46">
        <f t="shared" si="93"/>
        <v>0</v>
      </c>
      <c r="AT121" s="46">
        <f t="shared" si="93"/>
        <v>0</v>
      </c>
      <c r="AU121" s="46">
        <f t="shared" si="93"/>
        <v>0</v>
      </c>
      <c r="AV121" s="46">
        <f t="shared" si="93"/>
        <v>0</v>
      </c>
      <c r="AW121" s="46">
        <f t="shared" si="93"/>
        <v>0</v>
      </c>
      <c r="AX121" s="46">
        <f t="shared" si="93"/>
        <v>0</v>
      </c>
      <c r="AY121" s="46">
        <f t="shared" si="93"/>
        <v>0</v>
      </c>
      <c r="AZ121" s="46">
        <f t="shared" si="93"/>
        <v>0</v>
      </c>
      <c r="BA121" s="46">
        <f t="shared" si="93"/>
        <v>0</v>
      </c>
      <c r="BB121" s="46">
        <f t="shared" si="93"/>
        <v>0</v>
      </c>
      <c r="BC121" s="46">
        <f t="shared" si="93"/>
        <v>0</v>
      </c>
      <c r="BD121" s="46">
        <f t="shared" si="93"/>
        <v>0</v>
      </c>
      <c r="BE121" s="46">
        <f t="shared" si="93"/>
        <v>0</v>
      </c>
      <c r="BF121" s="46">
        <f t="shared" si="93"/>
        <v>0</v>
      </c>
      <c r="BG121" s="46">
        <f t="shared" si="93"/>
        <v>0</v>
      </c>
      <c r="BH121" s="46">
        <f t="shared" si="93"/>
        <v>0</v>
      </c>
      <c r="BI121" s="46">
        <f t="shared" si="93"/>
        <v>0</v>
      </c>
      <c r="BJ121" s="46">
        <f t="shared" si="93"/>
        <v>0</v>
      </c>
      <c r="BK121" s="46">
        <f t="shared" si="93"/>
        <v>0</v>
      </c>
      <c r="BL121" s="46">
        <f t="shared" si="93"/>
        <v>0</v>
      </c>
      <c r="BM121" s="46">
        <f t="shared" si="93"/>
        <v>0</v>
      </c>
      <c r="BN121" s="46">
        <f t="shared" si="93"/>
        <v>0</v>
      </c>
      <c r="BO121" s="46">
        <f t="shared" si="93"/>
        <v>0</v>
      </c>
      <c r="BP121" s="46">
        <f t="shared" si="93"/>
        <v>0</v>
      </c>
      <c r="BQ121" s="46">
        <f t="shared" si="93"/>
        <v>0</v>
      </c>
      <c r="BR121" s="46">
        <f t="shared" si="93"/>
        <v>0</v>
      </c>
      <c r="BS121" s="46">
        <f t="shared" si="93"/>
        <v>0</v>
      </c>
      <c r="BT121" s="46">
        <f t="shared" si="93"/>
        <v>0</v>
      </c>
      <c r="BU121" s="46">
        <f t="shared" si="93"/>
        <v>0</v>
      </c>
      <c r="BV121" s="46">
        <f t="shared" si="93"/>
        <v>0</v>
      </c>
      <c r="BW121" s="46">
        <f t="shared" si="93"/>
        <v>0</v>
      </c>
      <c r="BX121" s="46">
        <f t="shared" si="93"/>
        <v>0</v>
      </c>
      <c r="BY121" s="46">
        <f t="shared" si="93"/>
        <v>0</v>
      </c>
      <c r="BZ121" s="46">
        <f t="shared" si="93"/>
        <v>0</v>
      </c>
      <c r="CA121" s="46">
        <f t="shared" si="93"/>
        <v>0</v>
      </c>
      <c r="CB121" s="46">
        <f t="shared" si="93"/>
        <v>0</v>
      </c>
      <c r="CC121" s="46">
        <f t="shared" si="93"/>
        <v>0</v>
      </c>
      <c r="CD121" s="46">
        <f t="shared" si="93"/>
        <v>0</v>
      </c>
      <c r="CE121" s="46">
        <f t="shared" si="93"/>
        <v>0</v>
      </c>
      <c r="CF121" s="46">
        <f t="shared" ref="CF121:DN121" si="94">CF122+CF125</f>
        <v>0</v>
      </c>
      <c r="CG121" s="46">
        <f t="shared" ref="CG121:CK128" si="95">AI121+AS121+BC121+BM121</f>
        <v>0</v>
      </c>
      <c r="CH121" s="46">
        <f t="shared" si="95"/>
        <v>0</v>
      </c>
      <c r="CI121" s="46">
        <f t="shared" si="95"/>
        <v>0</v>
      </c>
      <c r="CJ121" s="46">
        <f t="shared" si="95"/>
        <v>0</v>
      </c>
      <c r="CK121" s="46">
        <f t="shared" si="95"/>
        <v>0</v>
      </c>
      <c r="CL121" s="46">
        <f t="shared" ref="CL121:CL128" si="96">AN121+AS121+BC121+BM121</f>
        <v>0</v>
      </c>
      <c r="CM121" s="46">
        <f t="shared" si="36"/>
        <v>0</v>
      </c>
      <c r="CN121" s="46">
        <f t="shared" si="36"/>
        <v>0</v>
      </c>
      <c r="CO121" s="46">
        <f t="shared" si="36"/>
        <v>0</v>
      </c>
      <c r="CP121" s="46">
        <f t="shared" si="35"/>
        <v>0</v>
      </c>
      <c r="CQ121" s="68"/>
      <c r="CS121" s="73"/>
      <c r="CT121" s="74"/>
      <c r="CU121" s="74"/>
    </row>
    <row r="122" spans="1:99" s="72" customFormat="1" ht="31.5">
      <c r="A122" s="43" t="s">
        <v>160</v>
      </c>
      <c r="B122" s="44" t="s">
        <v>161</v>
      </c>
      <c r="C122" s="43" t="s">
        <v>50</v>
      </c>
      <c r="D122" s="55" t="s">
        <v>50</v>
      </c>
      <c r="E122" s="55" t="s">
        <v>50</v>
      </c>
      <c r="F122" s="55" t="s">
        <v>50</v>
      </c>
      <c r="G122" s="45" t="str">
        <f t="shared" si="92"/>
        <v>нд</v>
      </c>
      <c r="H122" s="46">
        <f>SUM(H123:H124)</f>
        <v>0</v>
      </c>
      <c r="I122" s="46">
        <f>SUM(I123:I124)</f>
        <v>0</v>
      </c>
      <c r="J122" s="55" t="s">
        <v>50</v>
      </c>
      <c r="K122" s="46">
        <f>SUM(K123:K124)</f>
        <v>0</v>
      </c>
      <c r="L122" s="46">
        <f>SUM(L123:L124)</f>
        <v>0</v>
      </c>
      <c r="M122" s="55" t="s">
        <v>50</v>
      </c>
      <c r="N122" s="46">
        <f>SUM(N123:N124)</f>
        <v>0</v>
      </c>
      <c r="O122" s="46">
        <f>SUM(O123:O124)</f>
        <v>0</v>
      </c>
      <c r="P122" s="46" t="s">
        <v>50</v>
      </c>
      <c r="Q122" s="46" t="s">
        <v>50</v>
      </c>
      <c r="R122" s="46" t="s">
        <v>50</v>
      </c>
      <c r="S122" s="46" t="s">
        <v>50</v>
      </c>
      <c r="T122" s="46">
        <f t="shared" ref="T122:CE122" si="97">SUM(T123:T124)</f>
        <v>0</v>
      </c>
      <c r="U122" s="46">
        <f>SUM(U123:U124)</f>
        <v>0</v>
      </c>
      <c r="V122" s="46">
        <f t="shared" si="97"/>
        <v>0</v>
      </c>
      <c r="W122" s="46">
        <f t="shared" si="97"/>
        <v>0</v>
      </c>
      <c r="X122" s="46">
        <f t="shared" ref="X122:X145" si="98">U122</f>
        <v>0</v>
      </c>
      <c r="Y122" s="46">
        <f t="shared" si="97"/>
        <v>0</v>
      </c>
      <c r="Z122" s="46">
        <f t="shared" si="97"/>
        <v>0</v>
      </c>
      <c r="AA122" s="46">
        <f t="shared" si="97"/>
        <v>0</v>
      </c>
      <c r="AB122" s="46">
        <f t="shared" si="97"/>
        <v>0</v>
      </c>
      <c r="AC122" s="46">
        <f t="shared" si="97"/>
        <v>0</v>
      </c>
      <c r="AD122" s="46">
        <f>SUM(AD123:AD124)</f>
        <v>0</v>
      </c>
      <c r="AE122" s="46">
        <f>SUM(AE123:AE124)</f>
        <v>0</v>
      </c>
      <c r="AF122" s="46">
        <f>SUM(AF123:AF124)</f>
        <v>0</v>
      </c>
      <c r="AG122" s="46">
        <f>SUM(AG123:AG124)</f>
        <v>0</v>
      </c>
      <c r="AH122" s="46">
        <f>SUM(AH123:AH124)</f>
        <v>0</v>
      </c>
      <c r="AI122" s="46">
        <f t="shared" si="97"/>
        <v>0</v>
      </c>
      <c r="AJ122" s="46">
        <f t="shared" si="97"/>
        <v>0</v>
      </c>
      <c r="AK122" s="46">
        <f t="shared" si="97"/>
        <v>0</v>
      </c>
      <c r="AL122" s="46">
        <f t="shared" si="97"/>
        <v>0</v>
      </c>
      <c r="AM122" s="46">
        <f t="shared" si="97"/>
        <v>0</v>
      </c>
      <c r="AN122" s="46">
        <f>SUM(AN123:AN124)</f>
        <v>0</v>
      </c>
      <c r="AO122" s="46">
        <f>SUM(AO123:AO124)</f>
        <v>0</v>
      </c>
      <c r="AP122" s="46">
        <f>SUM(AP123:AP124)</f>
        <v>0</v>
      </c>
      <c r="AQ122" s="46">
        <f>SUM(AQ123:AQ124)</f>
        <v>0</v>
      </c>
      <c r="AR122" s="46">
        <f>SUM(AR123:AR124)</f>
        <v>0</v>
      </c>
      <c r="AS122" s="46">
        <f t="shared" si="97"/>
        <v>0</v>
      </c>
      <c r="AT122" s="46">
        <f t="shared" si="97"/>
        <v>0</v>
      </c>
      <c r="AU122" s="46">
        <f t="shared" si="97"/>
        <v>0</v>
      </c>
      <c r="AV122" s="46">
        <f t="shared" si="97"/>
        <v>0</v>
      </c>
      <c r="AW122" s="46">
        <f t="shared" si="97"/>
        <v>0</v>
      </c>
      <c r="AX122" s="46">
        <f t="shared" si="97"/>
        <v>0</v>
      </c>
      <c r="AY122" s="46">
        <f t="shared" si="97"/>
        <v>0</v>
      </c>
      <c r="AZ122" s="46">
        <f t="shared" si="97"/>
        <v>0</v>
      </c>
      <c r="BA122" s="46">
        <f t="shared" si="97"/>
        <v>0</v>
      </c>
      <c r="BB122" s="46">
        <f t="shared" si="97"/>
        <v>0</v>
      </c>
      <c r="BC122" s="46">
        <f t="shared" si="97"/>
        <v>0</v>
      </c>
      <c r="BD122" s="46">
        <f t="shared" si="97"/>
        <v>0</v>
      </c>
      <c r="BE122" s="46">
        <f t="shared" si="97"/>
        <v>0</v>
      </c>
      <c r="BF122" s="46">
        <f t="shared" si="97"/>
        <v>0</v>
      </c>
      <c r="BG122" s="46">
        <f t="shared" si="97"/>
        <v>0</v>
      </c>
      <c r="BH122" s="46">
        <f t="shared" si="97"/>
        <v>0</v>
      </c>
      <c r="BI122" s="46">
        <f t="shared" si="97"/>
        <v>0</v>
      </c>
      <c r="BJ122" s="46">
        <f t="shared" si="97"/>
        <v>0</v>
      </c>
      <c r="BK122" s="46">
        <f t="shared" si="97"/>
        <v>0</v>
      </c>
      <c r="BL122" s="46">
        <f t="shared" si="97"/>
        <v>0</v>
      </c>
      <c r="BM122" s="46">
        <f t="shared" si="97"/>
        <v>0</v>
      </c>
      <c r="BN122" s="46">
        <f t="shared" si="97"/>
        <v>0</v>
      </c>
      <c r="BO122" s="46">
        <f t="shared" si="97"/>
        <v>0</v>
      </c>
      <c r="BP122" s="46">
        <f t="shared" si="97"/>
        <v>0</v>
      </c>
      <c r="BQ122" s="46">
        <f t="shared" si="97"/>
        <v>0</v>
      </c>
      <c r="BR122" s="46">
        <f t="shared" si="97"/>
        <v>0</v>
      </c>
      <c r="BS122" s="46">
        <f t="shared" si="97"/>
        <v>0</v>
      </c>
      <c r="BT122" s="46">
        <f t="shared" si="97"/>
        <v>0</v>
      </c>
      <c r="BU122" s="46">
        <f t="shared" si="97"/>
        <v>0</v>
      </c>
      <c r="BV122" s="46">
        <f t="shared" si="97"/>
        <v>0</v>
      </c>
      <c r="BW122" s="46">
        <f t="shared" si="97"/>
        <v>0</v>
      </c>
      <c r="BX122" s="46">
        <f t="shared" si="97"/>
        <v>0</v>
      </c>
      <c r="BY122" s="46">
        <f t="shared" si="97"/>
        <v>0</v>
      </c>
      <c r="BZ122" s="46">
        <f t="shared" si="97"/>
        <v>0</v>
      </c>
      <c r="CA122" s="46">
        <f t="shared" si="97"/>
        <v>0</v>
      </c>
      <c r="CB122" s="46">
        <f t="shared" si="97"/>
        <v>0</v>
      </c>
      <c r="CC122" s="46">
        <f t="shared" si="97"/>
        <v>0</v>
      </c>
      <c r="CD122" s="46">
        <f t="shared" si="97"/>
        <v>0</v>
      </c>
      <c r="CE122" s="46">
        <f t="shared" si="97"/>
        <v>0</v>
      </c>
      <c r="CF122" s="46">
        <f t="shared" ref="CF122:DN122" si="99">SUM(CF123:CF124)</f>
        <v>0</v>
      </c>
      <c r="CG122" s="46">
        <f t="shared" si="95"/>
        <v>0</v>
      </c>
      <c r="CH122" s="46">
        <f t="shared" si="95"/>
        <v>0</v>
      </c>
      <c r="CI122" s="46">
        <f t="shared" si="95"/>
        <v>0</v>
      </c>
      <c r="CJ122" s="46">
        <f t="shared" si="95"/>
        <v>0</v>
      </c>
      <c r="CK122" s="46">
        <f t="shared" si="95"/>
        <v>0</v>
      </c>
      <c r="CL122" s="46">
        <f t="shared" si="96"/>
        <v>0</v>
      </c>
      <c r="CM122" s="46">
        <f t="shared" si="36"/>
        <v>0</v>
      </c>
      <c r="CN122" s="46">
        <f t="shared" si="36"/>
        <v>0</v>
      </c>
      <c r="CO122" s="46">
        <f t="shared" si="36"/>
        <v>0</v>
      </c>
      <c r="CP122" s="46">
        <f t="shared" si="35"/>
        <v>0</v>
      </c>
      <c r="CQ122" s="68"/>
      <c r="CS122" s="73"/>
      <c r="CT122" s="74"/>
      <c r="CU122" s="74"/>
    </row>
    <row r="123" spans="1:99" s="51" customFormat="1" ht="35.25" hidden="1" customHeight="1">
      <c r="A123" s="57" t="s">
        <v>162</v>
      </c>
      <c r="B123" s="94"/>
      <c r="C123" s="58"/>
      <c r="D123" s="58"/>
      <c r="E123" s="58"/>
      <c r="F123" s="58"/>
      <c r="G123" s="45">
        <f t="shared" si="92"/>
        <v>0</v>
      </c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>
        <f t="shared" si="98"/>
        <v>0</v>
      </c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>
        <f t="shared" si="95"/>
        <v>0</v>
      </c>
      <c r="CH123" s="59">
        <f t="shared" si="95"/>
        <v>0</v>
      </c>
      <c r="CI123" s="59">
        <f t="shared" si="95"/>
        <v>0</v>
      </c>
      <c r="CJ123" s="59">
        <f t="shared" si="95"/>
        <v>0</v>
      </c>
      <c r="CK123" s="59">
        <f t="shared" si="95"/>
        <v>0</v>
      </c>
      <c r="CL123" s="59">
        <f t="shared" si="96"/>
        <v>0</v>
      </c>
      <c r="CM123" s="59">
        <f t="shared" si="36"/>
        <v>0</v>
      </c>
      <c r="CN123" s="59">
        <f t="shared" si="36"/>
        <v>0</v>
      </c>
      <c r="CO123" s="59">
        <f t="shared" si="36"/>
        <v>0</v>
      </c>
      <c r="CP123" s="59">
        <f t="shared" si="35"/>
        <v>0</v>
      </c>
      <c r="CQ123" s="65"/>
      <c r="CS123" s="49"/>
      <c r="CT123" s="53"/>
      <c r="CU123" s="53"/>
    </row>
    <row r="124" spans="1:99" s="51" customFormat="1" ht="36.75" hidden="1" customHeight="1">
      <c r="A124" s="57" t="s">
        <v>163</v>
      </c>
      <c r="B124" s="94"/>
      <c r="C124" s="58"/>
      <c r="D124" s="58"/>
      <c r="E124" s="58"/>
      <c r="F124" s="58"/>
      <c r="G124" s="45">
        <f t="shared" si="92"/>
        <v>0</v>
      </c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>
        <f t="shared" si="98"/>
        <v>0</v>
      </c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>
        <f t="shared" si="95"/>
        <v>0</v>
      </c>
      <c r="CH124" s="59">
        <f t="shared" si="95"/>
        <v>0</v>
      </c>
      <c r="CI124" s="59">
        <f t="shared" si="95"/>
        <v>0</v>
      </c>
      <c r="CJ124" s="59">
        <f t="shared" si="95"/>
        <v>0</v>
      </c>
      <c r="CK124" s="59">
        <f t="shared" si="95"/>
        <v>0</v>
      </c>
      <c r="CL124" s="59">
        <f t="shared" si="96"/>
        <v>0</v>
      </c>
      <c r="CM124" s="59">
        <f t="shared" si="36"/>
        <v>0</v>
      </c>
      <c r="CN124" s="59">
        <f t="shared" si="36"/>
        <v>0</v>
      </c>
      <c r="CO124" s="59">
        <f t="shared" si="36"/>
        <v>0</v>
      </c>
      <c r="CP124" s="59">
        <f t="shared" si="35"/>
        <v>0</v>
      </c>
      <c r="CQ124" s="65"/>
      <c r="CS124" s="49"/>
      <c r="CT124" s="53"/>
      <c r="CU124" s="53"/>
    </row>
    <row r="125" spans="1:99" s="72" customFormat="1" ht="47.25">
      <c r="A125" s="43" t="s">
        <v>164</v>
      </c>
      <c r="B125" s="44" t="s">
        <v>165</v>
      </c>
      <c r="C125" s="55" t="s">
        <v>50</v>
      </c>
      <c r="D125" s="55" t="s">
        <v>50</v>
      </c>
      <c r="E125" s="55" t="s">
        <v>50</v>
      </c>
      <c r="F125" s="55" t="s">
        <v>50</v>
      </c>
      <c r="G125" s="45" t="str">
        <f t="shared" si="92"/>
        <v>нд</v>
      </c>
      <c r="H125" s="46">
        <f t="shared" ref="H125:BS125" si="100">SUM(H126:H128)</f>
        <v>0</v>
      </c>
      <c r="I125" s="46">
        <f t="shared" si="100"/>
        <v>0</v>
      </c>
      <c r="J125" s="55" t="s">
        <v>50</v>
      </c>
      <c r="K125" s="46">
        <f>SUM(K126:K128)</f>
        <v>0</v>
      </c>
      <c r="L125" s="46">
        <f>SUM(L126:L128)</f>
        <v>0</v>
      </c>
      <c r="M125" s="55" t="s">
        <v>50</v>
      </c>
      <c r="N125" s="46">
        <f t="shared" si="100"/>
        <v>0</v>
      </c>
      <c r="O125" s="46">
        <f t="shared" si="100"/>
        <v>0</v>
      </c>
      <c r="P125" s="46" t="s">
        <v>50</v>
      </c>
      <c r="Q125" s="46" t="s">
        <v>50</v>
      </c>
      <c r="R125" s="46" t="s">
        <v>50</v>
      </c>
      <c r="S125" s="46" t="s">
        <v>50</v>
      </c>
      <c r="T125" s="46">
        <f t="shared" si="100"/>
        <v>0</v>
      </c>
      <c r="U125" s="46">
        <f>SUM(U126:U128)</f>
        <v>0</v>
      </c>
      <c r="V125" s="46">
        <f t="shared" si="100"/>
        <v>0</v>
      </c>
      <c r="W125" s="46">
        <f t="shared" si="100"/>
        <v>0</v>
      </c>
      <c r="X125" s="46">
        <f t="shared" si="98"/>
        <v>0</v>
      </c>
      <c r="Y125" s="46">
        <f t="shared" si="100"/>
        <v>0</v>
      </c>
      <c r="Z125" s="46">
        <f t="shared" si="100"/>
        <v>0</v>
      </c>
      <c r="AA125" s="46">
        <f t="shared" si="100"/>
        <v>0</v>
      </c>
      <c r="AB125" s="46">
        <f t="shared" si="100"/>
        <v>0</v>
      </c>
      <c r="AC125" s="46">
        <f t="shared" si="100"/>
        <v>0</v>
      </c>
      <c r="AD125" s="46">
        <f>SUM(AD126:AD128)</f>
        <v>0</v>
      </c>
      <c r="AE125" s="46">
        <f>SUM(AE126:AE128)</f>
        <v>0</v>
      </c>
      <c r="AF125" s="46">
        <f>SUM(AF126:AF128)</f>
        <v>0</v>
      </c>
      <c r="AG125" s="46">
        <f>SUM(AG126:AG128)</f>
        <v>0</v>
      </c>
      <c r="AH125" s="46">
        <f>SUM(AH126:AH128)</f>
        <v>0</v>
      </c>
      <c r="AI125" s="46">
        <f t="shared" si="100"/>
        <v>0</v>
      </c>
      <c r="AJ125" s="46">
        <f t="shared" si="100"/>
        <v>0</v>
      </c>
      <c r="AK125" s="46">
        <f t="shared" si="100"/>
        <v>0</v>
      </c>
      <c r="AL125" s="46">
        <f t="shared" si="100"/>
        <v>0</v>
      </c>
      <c r="AM125" s="46">
        <f t="shared" si="100"/>
        <v>0</v>
      </c>
      <c r="AN125" s="46">
        <f>SUM(AN126:AN128)</f>
        <v>0</v>
      </c>
      <c r="AO125" s="46">
        <f>SUM(AO126:AO128)</f>
        <v>0</v>
      </c>
      <c r="AP125" s="46">
        <f>SUM(AP126:AP128)</f>
        <v>0</v>
      </c>
      <c r="AQ125" s="46">
        <f>SUM(AQ126:AQ128)</f>
        <v>0</v>
      </c>
      <c r="AR125" s="46">
        <f>SUM(AR126:AR128)</f>
        <v>0</v>
      </c>
      <c r="AS125" s="46">
        <f t="shared" si="100"/>
        <v>0</v>
      </c>
      <c r="AT125" s="46">
        <f t="shared" si="100"/>
        <v>0</v>
      </c>
      <c r="AU125" s="46">
        <f t="shared" si="100"/>
        <v>0</v>
      </c>
      <c r="AV125" s="46">
        <f t="shared" si="100"/>
        <v>0</v>
      </c>
      <c r="AW125" s="46">
        <f t="shared" si="100"/>
        <v>0</v>
      </c>
      <c r="AX125" s="46">
        <f>SUM(AX126:AX128)</f>
        <v>0</v>
      </c>
      <c r="AY125" s="46">
        <f>SUM(AY126:AY128)</f>
        <v>0</v>
      </c>
      <c r="AZ125" s="46">
        <f>SUM(AZ126:AZ128)</f>
        <v>0</v>
      </c>
      <c r="BA125" s="46">
        <f>SUM(BA126:BA128)</f>
        <v>0</v>
      </c>
      <c r="BB125" s="46">
        <f>SUM(BB126:BB128)</f>
        <v>0</v>
      </c>
      <c r="BC125" s="46">
        <f t="shared" si="100"/>
        <v>0</v>
      </c>
      <c r="BD125" s="46">
        <f t="shared" si="100"/>
        <v>0</v>
      </c>
      <c r="BE125" s="46">
        <f t="shared" si="100"/>
        <v>0</v>
      </c>
      <c r="BF125" s="46">
        <f t="shared" si="100"/>
        <v>0</v>
      </c>
      <c r="BG125" s="46">
        <f t="shared" si="100"/>
        <v>0</v>
      </c>
      <c r="BH125" s="46">
        <f>SUM(BH126:BH128)</f>
        <v>0</v>
      </c>
      <c r="BI125" s="46">
        <f>SUM(BI126:BI128)</f>
        <v>0</v>
      </c>
      <c r="BJ125" s="46">
        <f>SUM(BJ126:BJ128)</f>
        <v>0</v>
      </c>
      <c r="BK125" s="46">
        <f>SUM(BK126:BK128)</f>
        <v>0</v>
      </c>
      <c r="BL125" s="46">
        <f>SUM(BL126:BL128)</f>
        <v>0</v>
      </c>
      <c r="BM125" s="46">
        <f t="shared" si="100"/>
        <v>0</v>
      </c>
      <c r="BN125" s="46">
        <f t="shared" si="100"/>
        <v>0</v>
      </c>
      <c r="BO125" s="46">
        <f t="shared" si="100"/>
        <v>0</v>
      </c>
      <c r="BP125" s="46">
        <f t="shared" si="100"/>
        <v>0</v>
      </c>
      <c r="BQ125" s="46">
        <f t="shared" si="100"/>
        <v>0</v>
      </c>
      <c r="BR125" s="46">
        <f t="shared" si="100"/>
        <v>0</v>
      </c>
      <c r="BS125" s="46">
        <f t="shared" si="100"/>
        <v>0</v>
      </c>
      <c r="BT125" s="46">
        <f t="shared" ref="BT125:CH125" si="101">SUM(BT126:BT128)</f>
        <v>0</v>
      </c>
      <c r="BU125" s="46">
        <f t="shared" si="101"/>
        <v>0</v>
      </c>
      <c r="BV125" s="46">
        <f t="shared" si="101"/>
        <v>0</v>
      </c>
      <c r="BW125" s="46">
        <f t="shared" si="101"/>
        <v>0</v>
      </c>
      <c r="BX125" s="46">
        <f t="shared" si="101"/>
        <v>0</v>
      </c>
      <c r="BY125" s="46">
        <f t="shared" si="101"/>
        <v>0</v>
      </c>
      <c r="BZ125" s="46">
        <f t="shared" si="101"/>
        <v>0</v>
      </c>
      <c r="CA125" s="46">
        <f t="shared" si="101"/>
        <v>0</v>
      </c>
      <c r="CB125" s="46">
        <f t="shared" si="101"/>
        <v>0</v>
      </c>
      <c r="CC125" s="46">
        <f t="shared" si="101"/>
        <v>0</v>
      </c>
      <c r="CD125" s="46">
        <f t="shared" si="101"/>
        <v>0</v>
      </c>
      <c r="CE125" s="46">
        <f t="shared" si="101"/>
        <v>0</v>
      </c>
      <c r="CF125" s="46">
        <f t="shared" si="101"/>
        <v>0</v>
      </c>
      <c r="CG125" s="46">
        <f t="shared" si="95"/>
        <v>0</v>
      </c>
      <c r="CH125" s="46">
        <f t="shared" si="95"/>
        <v>0</v>
      </c>
      <c r="CI125" s="46">
        <f t="shared" si="95"/>
        <v>0</v>
      </c>
      <c r="CJ125" s="46">
        <f t="shared" si="95"/>
        <v>0</v>
      </c>
      <c r="CK125" s="46">
        <f t="shared" si="95"/>
        <v>0</v>
      </c>
      <c r="CL125" s="46">
        <f t="shared" si="96"/>
        <v>0</v>
      </c>
      <c r="CM125" s="46">
        <f t="shared" si="36"/>
        <v>0</v>
      </c>
      <c r="CN125" s="46">
        <f t="shared" si="36"/>
        <v>0</v>
      </c>
      <c r="CO125" s="46">
        <f t="shared" si="36"/>
        <v>0</v>
      </c>
      <c r="CP125" s="46">
        <f t="shared" si="35"/>
        <v>0</v>
      </c>
      <c r="CQ125" s="68"/>
      <c r="CS125" s="73"/>
      <c r="CT125" s="74"/>
      <c r="CU125" s="74"/>
    </row>
    <row r="126" spans="1:99" s="51" customFormat="1" hidden="1">
      <c r="A126" s="57" t="s">
        <v>166</v>
      </c>
      <c r="B126" s="63"/>
      <c r="C126" s="57"/>
      <c r="D126" s="58"/>
      <c r="E126" s="58"/>
      <c r="F126" s="58"/>
      <c r="G126" s="45">
        <f t="shared" si="92"/>
        <v>0</v>
      </c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>
        <f t="shared" si="98"/>
        <v>0</v>
      </c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>
        <f t="shared" si="95"/>
        <v>0</v>
      </c>
      <c r="CH126" s="59">
        <f t="shared" si="95"/>
        <v>0</v>
      </c>
      <c r="CI126" s="59">
        <f t="shared" si="95"/>
        <v>0</v>
      </c>
      <c r="CJ126" s="59">
        <f t="shared" si="95"/>
        <v>0</v>
      </c>
      <c r="CK126" s="59">
        <f t="shared" si="95"/>
        <v>0</v>
      </c>
      <c r="CL126" s="59">
        <f t="shared" si="96"/>
        <v>0</v>
      </c>
      <c r="CM126" s="59">
        <f t="shared" si="36"/>
        <v>0</v>
      </c>
      <c r="CN126" s="59">
        <f t="shared" si="36"/>
        <v>0</v>
      </c>
      <c r="CO126" s="59">
        <f t="shared" si="36"/>
        <v>0</v>
      </c>
      <c r="CP126" s="59">
        <f t="shared" si="35"/>
        <v>0</v>
      </c>
      <c r="CQ126" s="65"/>
      <c r="CS126" s="49"/>
      <c r="CT126" s="53"/>
      <c r="CU126" s="53"/>
    </row>
    <row r="127" spans="1:99" s="51" customFormat="1" hidden="1">
      <c r="A127" s="57" t="s">
        <v>167</v>
      </c>
      <c r="B127" s="63"/>
      <c r="C127" s="57"/>
      <c r="D127" s="58"/>
      <c r="E127" s="58"/>
      <c r="F127" s="58"/>
      <c r="G127" s="45">
        <f t="shared" si="92"/>
        <v>0</v>
      </c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>
        <f t="shared" si="98"/>
        <v>0</v>
      </c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>
        <f t="shared" si="95"/>
        <v>0</v>
      </c>
      <c r="CH127" s="59">
        <f t="shared" si="95"/>
        <v>0</v>
      </c>
      <c r="CI127" s="59">
        <f t="shared" si="95"/>
        <v>0</v>
      </c>
      <c r="CJ127" s="59">
        <f t="shared" si="95"/>
        <v>0</v>
      </c>
      <c r="CK127" s="59">
        <f t="shared" si="95"/>
        <v>0</v>
      </c>
      <c r="CL127" s="59">
        <f t="shared" si="96"/>
        <v>0</v>
      </c>
      <c r="CM127" s="59">
        <f t="shared" si="36"/>
        <v>0</v>
      </c>
      <c r="CN127" s="59">
        <f t="shared" si="36"/>
        <v>0</v>
      </c>
      <c r="CO127" s="59">
        <f t="shared" si="36"/>
        <v>0</v>
      </c>
      <c r="CP127" s="59">
        <f t="shared" si="35"/>
        <v>0</v>
      </c>
      <c r="CQ127" s="65"/>
      <c r="CS127" s="49"/>
      <c r="CT127" s="53"/>
      <c r="CU127" s="53"/>
    </row>
    <row r="128" spans="1:99" s="51" customFormat="1" hidden="1">
      <c r="A128" s="57" t="s">
        <v>168</v>
      </c>
      <c r="B128" s="44"/>
      <c r="C128" s="57"/>
      <c r="D128" s="58"/>
      <c r="E128" s="58"/>
      <c r="F128" s="58"/>
      <c r="G128" s="45">
        <f t="shared" si="92"/>
        <v>0</v>
      </c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>
        <f t="shared" si="98"/>
        <v>0</v>
      </c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>
        <f t="shared" si="95"/>
        <v>0</v>
      </c>
      <c r="CH128" s="59">
        <f t="shared" si="95"/>
        <v>0</v>
      </c>
      <c r="CI128" s="59">
        <f t="shared" si="95"/>
        <v>0</v>
      </c>
      <c r="CJ128" s="59">
        <f t="shared" si="95"/>
        <v>0</v>
      </c>
      <c r="CK128" s="59">
        <f t="shared" si="95"/>
        <v>0</v>
      </c>
      <c r="CL128" s="59">
        <f t="shared" si="96"/>
        <v>0</v>
      </c>
      <c r="CM128" s="59">
        <f t="shared" si="36"/>
        <v>0</v>
      </c>
      <c r="CN128" s="59">
        <f t="shared" si="36"/>
        <v>0</v>
      </c>
      <c r="CO128" s="59">
        <f t="shared" si="36"/>
        <v>0</v>
      </c>
      <c r="CP128" s="59">
        <f t="shared" si="35"/>
        <v>0</v>
      </c>
      <c r="CQ128" s="65"/>
      <c r="CS128" s="49"/>
      <c r="CT128" s="53"/>
      <c r="CU128" s="53"/>
    </row>
    <row r="129" spans="1:99" s="95" customFormat="1" ht="47.25">
      <c r="A129" s="43" t="s">
        <v>169</v>
      </c>
      <c r="B129" s="44" t="s">
        <v>170</v>
      </c>
      <c r="C129" s="43" t="s">
        <v>50</v>
      </c>
      <c r="D129" s="55" t="s">
        <v>50</v>
      </c>
      <c r="E129" s="55" t="s">
        <v>50</v>
      </c>
      <c r="F129" s="55" t="s">
        <v>50</v>
      </c>
      <c r="G129" s="45" t="str">
        <f t="shared" si="92"/>
        <v>нд</v>
      </c>
      <c r="H129" s="46">
        <f>H130+H147+H151+H155+H159+H164+H170+H174</f>
        <v>0.81575896066666664</v>
      </c>
      <c r="I129" s="46">
        <f>I130+I147+I151+I155+I159+I164+I170+I174</f>
        <v>49.667056802000005</v>
      </c>
      <c r="J129" s="55" t="s">
        <v>50</v>
      </c>
      <c r="K129" s="46">
        <f>K130+K147+K151+K155+K159+K164+K170+K174</f>
        <v>0</v>
      </c>
      <c r="L129" s="46">
        <f>L130+L147+L151+L155+L159+L164+L170+L174</f>
        <v>103.59393829199999</v>
      </c>
      <c r="M129" s="55" t="s">
        <v>50</v>
      </c>
      <c r="N129" s="46">
        <f>N130+N147+N151+N155+N159+N164+N170+N174</f>
        <v>0</v>
      </c>
      <c r="O129" s="46">
        <f>O130+O147+O151+O155+O159+O164+O170+O174</f>
        <v>0</v>
      </c>
      <c r="P129" s="46" t="s">
        <v>50</v>
      </c>
      <c r="Q129" s="46" t="s">
        <v>50</v>
      </c>
      <c r="R129" s="46" t="s">
        <v>50</v>
      </c>
      <c r="S129" s="46" t="s">
        <v>50</v>
      </c>
      <c r="T129" s="46">
        <f>T130+T147+T151+T155+T159+T164+T170+T174</f>
        <v>181.67623332599999</v>
      </c>
      <c r="U129" s="46">
        <f>U130+U147+U151+U155+U159+U164+U170+U174</f>
        <v>158.61260710799999</v>
      </c>
      <c r="V129" s="46">
        <f>V130+V147+V151+V155+V159+V164+V170+V174</f>
        <v>181.67623332599999</v>
      </c>
      <c r="W129" s="46">
        <f>W130+W147+W151+W155+W159+W164+W170+W174</f>
        <v>181.67623332599999</v>
      </c>
      <c r="X129" s="46">
        <f t="shared" si="98"/>
        <v>158.61260710799999</v>
      </c>
      <c r="Y129" s="46">
        <f t="shared" ref="Y129:CF129" si="102">Y130+Y147+Y151+Y155+Y159+Y164+Y170+Y174</f>
        <v>0</v>
      </c>
      <c r="Z129" s="46">
        <f t="shared" si="102"/>
        <v>0</v>
      </c>
      <c r="AA129" s="46">
        <f t="shared" si="102"/>
        <v>0</v>
      </c>
      <c r="AB129" s="46">
        <f t="shared" si="102"/>
        <v>0</v>
      </c>
      <c r="AC129" s="46">
        <f t="shared" si="102"/>
        <v>0</v>
      </c>
      <c r="AD129" s="46">
        <f t="shared" si="102"/>
        <v>0</v>
      </c>
      <c r="AE129" s="46">
        <f t="shared" si="102"/>
        <v>0</v>
      </c>
      <c r="AF129" s="46">
        <f t="shared" si="102"/>
        <v>0</v>
      </c>
      <c r="AG129" s="46">
        <f t="shared" si="102"/>
        <v>0</v>
      </c>
      <c r="AH129" s="46">
        <f t="shared" si="102"/>
        <v>0</v>
      </c>
      <c r="AI129" s="46">
        <f t="shared" si="102"/>
        <v>36.819193560000002</v>
      </c>
      <c r="AJ129" s="46">
        <f t="shared" si="102"/>
        <v>0</v>
      </c>
      <c r="AK129" s="46">
        <f t="shared" si="102"/>
        <v>0</v>
      </c>
      <c r="AL129" s="46">
        <f t="shared" si="102"/>
        <v>36.819193560000002</v>
      </c>
      <c r="AM129" s="46">
        <f t="shared" si="102"/>
        <v>0</v>
      </c>
      <c r="AN129" s="46">
        <f t="shared" si="102"/>
        <v>47.267009711999997</v>
      </c>
      <c r="AO129" s="46">
        <f t="shared" si="102"/>
        <v>0</v>
      </c>
      <c r="AP129" s="46">
        <f t="shared" si="102"/>
        <v>0</v>
      </c>
      <c r="AQ129" s="46">
        <f t="shared" si="102"/>
        <v>47.267009711999997</v>
      </c>
      <c r="AR129" s="46">
        <f t="shared" si="102"/>
        <v>0</v>
      </c>
      <c r="AS129" s="46">
        <f t="shared" si="102"/>
        <v>36.62400659</v>
      </c>
      <c r="AT129" s="46">
        <f t="shared" si="102"/>
        <v>0</v>
      </c>
      <c r="AU129" s="46">
        <f t="shared" si="102"/>
        <v>0</v>
      </c>
      <c r="AV129" s="46">
        <f t="shared" si="102"/>
        <v>36.62400659</v>
      </c>
      <c r="AW129" s="46">
        <f t="shared" si="102"/>
        <v>0</v>
      </c>
      <c r="AX129" s="46">
        <f t="shared" si="102"/>
        <v>24.1759773</v>
      </c>
      <c r="AY129" s="46">
        <f t="shared" si="102"/>
        <v>0</v>
      </c>
      <c r="AZ129" s="46">
        <f t="shared" si="102"/>
        <v>0</v>
      </c>
      <c r="BA129" s="46">
        <f t="shared" si="102"/>
        <v>24.1759773</v>
      </c>
      <c r="BB129" s="46">
        <f t="shared" si="102"/>
        <v>0</v>
      </c>
      <c r="BC129" s="46">
        <f t="shared" si="102"/>
        <v>37.322183943999995</v>
      </c>
      <c r="BD129" s="46">
        <f t="shared" si="102"/>
        <v>0</v>
      </c>
      <c r="BE129" s="46">
        <f t="shared" si="102"/>
        <v>0</v>
      </c>
      <c r="BF129" s="46">
        <f t="shared" si="102"/>
        <v>37.322183943999995</v>
      </c>
      <c r="BG129" s="46">
        <f t="shared" si="102"/>
        <v>0</v>
      </c>
      <c r="BH129" s="46">
        <f t="shared" si="102"/>
        <v>16.258770863999999</v>
      </c>
      <c r="BI129" s="46">
        <f t="shared" si="102"/>
        <v>0</v>
      </c>
      <c r="BJ129" s="46">
        <f t="shared" si="102"/>
        <v>0</v>
      </c>
      <c r="BK129" s="46">
        <f t="shared" si="102"/>
        <v>16.258770863999999</v>
      </c>
      <c r="BL129" s="46">
        <f t="shared" si="102"/>
        <v>0</v>
      </c>
      <c r="BM129" s="46">
        <f t="shared" si="102"/>
        <v>26.867437955999996</v>
      </c>
      <c r="BN129" s="46">
        <f t="shared" si="102"/>
        <v>0</v>
      </c>
      <c r="BO129" s="46">
        <f t="shared" si="102"/>
        <v>0</v>
      </c>
      <c r="BP129" s="46">
        <f t="shared" si="102"/>
        <v>26.867437955999996</v>
      </c>
      <c r="BQ129" s="46">
        <f t="shared" si="102"/>
        <v>0</v>
      </c>
      <c r="BR129" s="46">
        <f t="shared" si="102"/>
        <v>0</v>
      </c>
      <c r="BS129" s="46">
        <f t="shared" si="102"/>
        <v>0</v>
      </c>
      <c r="BT129" s="46">
        <f t="shared" si="102"/>
        <v>0</v>
      </c>
      <c r="BU129" s="46">
        <f t="shared" si="102"/>
        <v>0</v>
      </c>
      <c r="BV129" s="46">
        <f t="shared" si="102"/>
        <v>0</v>
      </c>
      <c r="BW129" s="46">
        <f t="shared" si="102"/>
        <v>44.043411276</v>
      </c>
      <c r="BX129" s="46">
        <f t="shared" si="102"/>
        <v>0</v>
      </c>
      <c r="BY129" s="46">
        <f t="shared" si="102"/>
        <v>0</v>
      </c>
      <c r="BZ129" s="46">
        <f t="shared" si="102"/>
        <v>44.043411276</v>
      </c>
      <c r="CA129" s="46">
        <f t="shared" si="102"/>
        <v>0</v>
      </c>
      <c r="CB129" s="46">
        <f t="shared" si="102"/>
        <v>0</v>
      </c>
      <c r="CC129" s="46">
        <f t="shared" si="102"/>
        <v>0</v>
      </c>
      <c r="CD129" s="46">
        <f t="shared" si="102"/>
        <v>0</v>
      </c>
      <c r="CE129" s="46">
        <f t="shared" si="102"/>
        <v>0</v>
      </c>
      <c r="CF129" s="46">
        <f t="shared" si="102"/>
        <v>0</v>
      </c>
      <c r="CG129" s="46">
        <f>AI129+AS129+BC129+BM129+BW129</f>
        <v>181.67623332599999</v>
      </c>
      <c r="CH129" s="46">
        <f>AJ129+AT129+BD129+BN129+BX129</f>
        <v>0</v>
      </c>
      <c r="CI129" s="46">
        <f>AK129+AU129+BE129+BO129+BY129</f>
        <v>0</v>
      </c>
      <c r="CJ129" s="46">
        <f>AL129+AV129+BF129+BP129+BZ129</f>
        <v>181.67623332599999</v>
      </c>
      <c r="CK129" s="46">
        <f>AM129+AW129+BG129+BQ129+CA129</f>
        <v>0</v>
      </c>
      <c r="CL129" s="46">
        <f>CM129+CN129+CO129+CP129</f>
        <v>158.61260710799999</v>
      </c>
      <c r="CM129" s="46">
        <f>AO129+AT129+BD129+BN129</f>
        <v>0</v>
      </c>
      <c r="CN129" s="46">
        <f>AP129+AU129+BE129+BO129</f>
        <v>0</v>
      </c>
      <c r="CO129" s="46">
        <f>AQ129+BA129+BK129+BP129+BZ129</f>
        <v>158.61260710799999</v>
      </c>
      <c r="CP129" s="46">
        <f>AR129+AW129+BG129+BQ129</f>
        <v>0</v>
      </c>
      <c r="CQ129" s="68"/>
      <c r="CS129" s="96"/>
      <c r="CT129" s="97"/>
      <c r="CU129" s="97"/>
    </row>
    <row r="130" spans="1:99" s="75" customFormat="1" ht="47.25">
      <c r="A130" s="43" t="s">
        <v>171</v>
      </c>
      <c r="B130" s="44" t="s">
        <v>172</v>
      </c>
      <c r="C130" s="55" t="s">
        <v>50</v>
      </c>
      <c r="D130" s="55" t="s">
        <v>50</v>
      </c>
      <c r="E130" s="55" t="s">
        <v>50</v>
      </c>
      <c r="F130" s="55" t="s">
        <v>50</v>
      </c>
      <c r="G130" s="45" t="str">
        <f t="shared" si="92"/>
        <v>нд</v>
      </c>
      <c r="H130" s="46">
        <f>SUM(H131:H144)</f>
        <v>0.81575896066666664</v>
      </c>
      <c r="I130" s="46">
        <f>SUM(I131:I144)</f>
        <v>49.667056802000005</v>
      </c>
      <c r="J130" s="55" t="s">
        <v>50</v>
      </c>
      <c r="K130" s="46">
        <f>SUM(K131:K144)</f>
        <v>0</v>
      </c>
      <c r="L130" s="46">
        <f>SUM(L131:L144)</f>
        <v>87.111975701999981</v>
      </c>
      <c r="M130" s="55" t="s">
        <v>50</v>
      </c>
      <c r="N130" s="46">
        <f t="shared" ref="N130:S130" si="103">SUM(N131:N144)</f>
        <v>0</v>
      </c>
      <c r="O130" s="46">
        <f t="shared" si="103"/>
        <v>0</v>
      </c>
      <c r="P130" s="46">
        <f t="shared" si="103"/>
        <v>139.95227831491007</v>
      </c>
      <c r="Q130" s="46">
        <f t="shared" si="103"/>
        <v>161.17113925000001</v>
      </c>
      <c r="R130" s="46">
        <f t="shared" si="103"/>
        <v>270.87548295355816</v>
      </c>
      <c r="S130" s="46">
        <f t="shared" si="103"/>
        <v>298.20674826000004</v>
      </c>
      <c r="T130" s="46">
        <f>SUM(T131:T146)</f>
        <v>79.58304679199999</v>
      </c>
      <c r="U130" s="46">
        <f t="shared" ref="U130:CF130" si="104">SUM(U131:U146)</f>
        <v>117.02796543599999</v>
      </c>
      <c r="V130" s="46">
        <f t="shared" si="104"/>
        <v>79.58304679199999</v>
      </c>
      <c r="W130" s="46">
        <f t="shared" si="104"/>
        <v>79.58304679199999</v>
      </c>
      <c r="X130" s="46">
        <f t="shared" si="104"/>
        <v>117.02796543599999</v>
      </c>
      <c r="Y130" s="46">
        <f t="shared" si="104"/>
        <v>0</v>
      </c>
      <c r="Z130" s="46">
        <f t="shared" si="104"/>
        <v>0</v>
      </c>
      <c r="AA130" s="46">
        <f t="shared" si="104"/>
        <v>0</v>
      </c>
      <c r="AB130" s="46">
        <f t="shared" si="104"/>
        <v>0</v>
      </c>
      <c r="AC130" s="46">
        <f t="shared" si="104"/>
        <v>0</v>
      </c>
      <c r="AD130" s="46">
        <f t="shared" si="104"/>
        <v>0</v>
      </c>
      <c r="AE130" s="46">
        <f t="shared" si="104"/>
        <v>0</v>
      </c>
      <c r="AF130" s="46">
        <f t="shared" si="104"/>
        <v>0</v>
      </c>
      <c r="AG130" s="46">
        <f t="shared" si="104"/>
        <v>0</v>
      </c>
      <c r="AH130" s="46">
        <f t="shared" si="104"/>
        <v>0</v>
      </c>
      <c r="AI130" s="46">
        <f t="shared" si="104"/>
        <v>2.6362575600000002</v>
      </c>
      <c r="AJ130" s="46">
        <f t="shared" si="104"/>
        <v>0</v>
      </c>
      <c r="AK130" s="46">
        <f t="shared" si="104"/>
        <v>0</v>
      </c>
      <c r="AL130" s="46">
        <f t="shared" si="104"/>
        <v>2.6362575600000002</v>
      </c>
      <c r="AM130" s="46">
        <f t="shared" si="104"/>
        <v>0</v>
      </c>
      <c r="AN130" s="46">
        <f t="shared" si="104"/>
        <v>14.627453711999999</v>
      </c>
      <c r="AO130" s="46">
        <f t="shared" si="104"/>
        <v>0</v>
      </c>
      <c r="AP130" s="46">
        <f t="shared" si="104"/>
        <v>0</v>
      </c>
      <c r="AQ130" s="46">
        <f t="shared" si="104"/>
        <v>14.627453711999999</v>
      </c>
      <c r="AR130" s="46">
        <f t="shared" si="104"/>
        <v>0</v>
      </c>
      <c r="AS130" s="46">
        <f t="shared" si="104"/>
        <v>6.0359400000000001</v>
      </c>
      <c r="AT130" s="46">
        <f t="shared" si="104"/>
        <v>0</v>
      </c>
      <c r="AU130" s="46">
        <f t="shared" si="104"/>
        <v>0</v>
      </c>
      <c r="AV130" s="46">
        <f t="shared" si="104"/>
        <v>6.0359400000000001</v>
      </c>
      <c r="AW130" s="46">
        <f t="shared" si="104"/>
        <v>0</v>
      </c>
      <c r="AX130" s="46">
        <f t="shared" si="104"/>
        <v>19.801852272000001</v>
      </c>
      <c r="AY130" s="46">
        <f t="shared" si="104"/>
        <v>0</v>
      </c>
      <c r="AZ130" s="46">
        <f t="shared" si="104"/>
        <v>0</v>
      </c>
      <c r="BA130" s="46">
        <f t="shared" si="104"/>
        <v>19.801852272000001</v>
      </c>
      <c r="BB130" s="46">
        <f t="shared" si="104"/>
        <v>0</v>
      </c>
      <c r="BC130" s="46">
        <f t="shared" si="104"/>
        <v>0</v>
      </c>
      <c r="BD130" s="46">
        <f t="shared" si="104"/>
        <v>0</v>
      </c>
      <c r="BE130" s="46">
        <f t="shared" si="104"/>
        <v>0</v>
      </c>
      <c r="BF130" s="46">
        <f t="shared" si="104"/>
        <v>0</v>
      </c>
      <c r="BG130" s="46">
        <f t="shared" si="104"/>
        <v>0</v>
      </c>
      <c r="BH130" s="46">
        <f t="shared" si="104"/>
        <v>11.687810219999999</v>
      </c>
      <c r="BI130" s="46">
        <f t="shared" si="104"/>
        <v>0</v>
      </c>
      <c r="BJ130" s="46">
        <f t="shared" si="104"/>
        <v>0</v>
      </c>
      <c r="BK130" s="46">
        <f t="shared" si="104"/>
        <v>11.687810219999999</v>
      </c>
      <c r="BL130" s="46">
        <f t="shared" si="104"/>
        <v>0</v>
      </c>
      <c r="BM130" s="46">
        <f t="shared" si="104"/>
        <v>26.867437955999996</v>
      </c>
      <c r="BN130" s="46">
        <f t="shared" si="104"/>
        <v>0</v>
      </c>
      <c r="BO130" s="46">
        <f t="shared" si="104"/>
        <v>0</v>
      </c>
      <c r="BP130" s="46">
        <f t="shared" si="104"/>
        <v>26.867437955999996</v>
      </c>
      <c r="BQ130" s="46">
        <f t="shared" si="104"/>
        <v>0</v>
      </c>
      <c r="BR130" s="46">
        <f t="shared" si="104"/>
        <v>0</v>
      </c>
      <c r="BS130" s="46">
        <f t="shared" si="104"/>
        <v>0</v>
      </c>
      <c r="BT130" s="46">
        <f t="shared" si="104"/>
        <v>0</v>
      </c>
      <c r="BU130" s="46">
        <f t="shared" si="104"/>
        <v>0</v>
      </c>
      <c r="BV130" s="46">
        <f t="shared" si="104"/>
        <v>0</v>
      </c>
      <c r="BW130" s="46">
        <f t="shared" si="104"/>
        <v>44.043411276</v>
      </c>
      <c r="BX130" s="46">
        <f t="shared" si="104"/>
        <v>0</v>
      </c>
      <c r="BY130" s="46">
        <f t="shared" si="104"/>
        <v>0</v>
      </c>
      <c r="BZ130" s="46">
        <f t="shared" si="104"/>
        <v>44.043411276</v>
      </c>
      <c r="CA130" s="46">
        <f t="shared" si="104"/>
        <v>0</v>
      </c>
      <c r="CB130" s="46">
        <f t="shared" si="104"/>
        <v>0</v>
      </c>
      <c r="CC130" s="46">
        <f t="shared" si="104"/>
        <v>0</v>
      </c>
      <c r="CD130" s="46">
        <f t="shared" si="104"/>
        <v>0</v>
      </c>
      <c r="CE130" s="46">
        <f t="shared" si="104"/>
        <v>0</v>
      </c>
      <c r="CF130" s="46">
        <f t="shared" si="104"/>
        <v>0</v>
      </c>
      <c r="CG130" s="46">
        <f t="shared" ref="CG130:CP130" si="105">SUM(CG131:CG146)</f>
        <v>79.58304679199999</v>
      </c>
      <c r="CH130" s="46">
        <f t="shared" si="105"/>
        <v>0</v>
      </c>
      <c r="CI130" s="46">
        <f t="shared" si="105"/>
        <v>0</v>
      </c>
      <c r="CJ130" s="46">
        <f t="shared" si="105"/>
        <v>79.58304679199999</v>
      </c>
      <c r="CK130" s="46">
        <f t="shared" si="105"/>
        <v>0</v>
      </c>
      <c r="CL130" s="46">
        <f t="shared" si="105"/>
        <v>117.02796543599999</v>
      </c>
      <c r="CM130" s="46">
        <f t="shared" si="105"/>
        <v>0</v>
      </c>
      <c r="CN130" s="46">
        <f t="shared" si="105"/>
        <v>0</v>
      </c>
      <c r="CO130" s="46">
        <f t="shared" si="105"/>
        <v>117.02796543599999</v>
      </c>
      <c r="CP130" s="46">
        <f t="shared" si="105"/>
        <v>0</v>
      </c>
      <c r="CQ130" s="68"/>
      <c r="CS130" s="76"/>
      <c r="CT130" s="77"/>
      <c r="CU130" s="77"/>
    </row>
    <row r="131" spans="1:99" s="81" customFormat="1" ht="94.5">
      <c r="A131" s="57" t="s">
        <v>173</v>
      </c>
      <c r="B131" s="63" t="str">
        <f>'[1]1. 2025 г.'!B120</f>
        <v>Модернизация учета электрической энергии ВЛ-0,4кВ от ТП-19со</v>
      </c>
      <c r="C131" s="63" t="str">
        <f>'[1]1. 2025 г.'!C120</f>
        <v>P_РМ.2025.09</v>
      </c>
      <c r="D131" s="58" t="s">
        <v>128</v>
      </c>
      <c r="E131" s="78">
        <v>2025</v>
      </c>
      <c r="F131" s="78">
        <v>2025</v>
      </c>
      <c r="G131" s="58" t="s">
        <v>50</v>
      </c>
      <c r="H131" s="80">
        <f>203.93102/1000*1.2</f>
        <v>0.24471722399999998</v>
      </c>
      <c r="I131" s="80">
        <f>2332.27046/1000</f>
        <v>2.3322704600000002</v>
      </c>
      <c r="J131" s="59" t="s">
        <v>129</v>
      </c>
      <c r="K131" s="59">
        <v>0</v>
      </c>
      <c r="L131" s="59">
        <v>0</v>
      </c>
      <c r="M131" s="59" t="s">
        <v>50</v>
      </c>
      <c r="N131" s="59">
        <v>0</v>
      </c>
      <c r="O131" s="59">
        <v>0</v>
      </c>
      <c r="P131" s="80">
        <f>Q131/1.046</f>
        <v>5.0865889101338437</v>
      </c>
      <c r="Q131" s="80">
        <f>5320.572/1000</f>
        <v>5.3205720000000003</v>
      </c>
      <c r="R131" s="59">
        <v>0</v>
      </c>
      <c r="S131" s="59">
        <v>0</v>
      </c>
      <c r="T131" s="59">
        <f t="shared" ref="T131:T137" si="106">CG131</f>
        <v>2.3322704600000002</v>
      </c>
      <c r="U131" s="59">
        <f t="shared" ref="U131:U146" si="107">CL131</f>
        <v>0</v>
      </c>
      <c r="V131" s="59">
        <f t="shared" ref="V131:V137" si="108">T131</f>
        <v>2.3322704600000002</v>
      </c>
      <c r="W131" s="59">
        <f>V131:V139</f>
        <v>2.3322704600000002</v>
      </c>
      <c r="X131" s="59">
        <f t="shared" ref="X131:X194" si="109">U131</f>
        <v>0</v>
      </c>
      <c r="Y131" s="59">
        <f t="shared" ref="Y131:Y146" si="110">SUM(Z131:AC131)</f>
        <v>0</v>
      </c>
      <c r="Z131" s="59">
        <v>0</v>
      </c>
      <c r="AA131" s="59">
        <v>0</v>
      </c>
      <c r="AB131" s="59">
        <v>0</v>
      </c>
      <c r="AC131" s="59">
        <v>0</v>
      </c>
      <c r="AD131" s="59">
        <f t="shared" ref="AD131:AD146" si="111">SUM(AE131:AH131)</f>
        <v>0</v>
      </c>
      <c r="AE131" s="59">
        <v>0</v>
      </c>
      <c r="AF131" s="59">
        <v>0</v>
      </c>
      <c r="AG131" s="59">
        <v>0</v>
      </c>
      <c r="AH131" s="59">
        <v>0</v>
      </c>
      <c r="AI131" s="59">
        <f t="shared" ref="AI131:AI144" si="112">SUM(AJ131:AM131)</f>
        <v>2.3322704600000002</v>
      </c>
      <c r="AJ131" s="59">
        <v>0</v>
      </c>
      <c r="AK131" s="59">
        <v>0</v>
      </c>
      <c r="AL131" s="59">
        <f>'[1]1. 2025 г.'!AT120</f>
        <v>2.3322704600000002</v>
      </c>
      <c r="AM131" s="59">
        <v>0</v>
      </c>
      <c r="AN131" s="59">
        <f t="shared" ref="AN131:AN144" si="113">SUM(AO131:AR131)</f>
        <v>0</v>
      </c>
      <c r="AO131" s="59">
        <v>0</v>
      </c>
      <c r="AP131" s="59">
        <v>0</v>
      </c>
      <c r="AQ131" s="59">
        <f>'[1]1. 2025 г.'!AU120</f>
        <v>0</v>
      </c>
      <c r="AR131" s="59">
        <v>0</v>
      </c>
      <c r="AS131" s="59">
        <f t="shared" ref="AS131:AS144" si="114">SUM(AT131:AW131)</f>
        <v>0</v>
      </c>
      <c r="AT131" s="59">
        <v>0</v>
      </c>
      <c r="AU131" s="59">
        <v>0</v>
      </c>
      <c r="AV131" s="59">
        <v>0</v>
      </c>
      <c r="AW131" s="59">
        <v>0</v>
      </c>
      <c r="AX131" s="59">
        <f t="shared" ref="AX131:AX144" si="115">SUM(AY131:BB131)</f>
        <v>0</v>
      </c>
      <c r="AY131" s="59">
        <v>0</v>
      </c>
      <c r="AZ131" s="59">
        <v>0</v>
      </c>
      <c r="BA131" s="59">
        <f>'[1]1. 2025 г.'!AU120</f>
        <v>0</v>
      </c>
      <c r="BB131" s="59">
        <v>0</v>
      </c>
      <c r="BC131" s="59">
        <f t="shared" ref="BC131:BC144" si="116">SUM(BD131:BG131)</f>
        <v>0</v>
      </c>
      <c r="BD131" s="59">
        <v>0</v>
      </c>
      <c r="BE131" s="59">
        <v>0</v>
      </c>
      <c r="BF131" s="59">
        <v>0</v>
      </c>
      <c r="BG131" s="59">
        <v>0</v>
      </c>
      <c r="BH131" s="59">
        <v>0</v>
      </c>
      <c r="BI131" s="59">
        <v>0</v>
      </c>
      <c r="BJ131" s="59">
        <v>0</v>
      </c>
      <c r="BK131" s="59">
        <v>0</v>
      </c>
      <c r="BL131" s="59">
        <v>0</v>
      </c>
      <c r="BM131" s="59">
        <f t="shared" ref="BM131:BM144" si="117">SUM(BN131:BQ131)</f>
        <v>0</v>
      </c>
      <c r="BN131" s="59">
        <v>0</v>
      </c>
      <c r="BO131" s="59">
        <v>0</v>
      </c>
      <c r="BP131" s="59">
        <v>0</v>
      </c>
      <c r="BQ131" s="59">
        <v>0</v>
      </c>
      <c r="BR131" s="59">
        <f t="shared" ref="BR131:BR144" si="118">SUM(BS131:BV131)</f>
        <v>0</v>
      </c>
      <c r="BS131" s="59">
        <v>0</v>
      </c>
      <c r="BT131" s="59">
        <v>0</v>
      </c>
      <c r="BU131" s="59">
        <v>0</v>
      </c>
      <c r="BV131" s="59">
        <v>0</v>
      </c>
      <c r="BW131" s="59">
        <f t="shared" ref="BW131:BW144" si="119">SUM(BX131:CA131)</f>
        <v>0</v>
      </c>
      <c r="BX131" s="59">
        <v>0</v>
      </c>
      <c r="BY131" s="59">
        <v>0</v>
      </c>
      <c r="BZ131" s="59">
        <v>0</v>
      </c>
      <c r="CA131" s="59">
        <v>0</v>
      </c>
      <c r="CB131" s="59">
        <f t="shared" ref="CB131:CB144" si="120">SUM(CC131:CF131)</f>
        <v>0</v>
      </c>
      <c r="CC131" s="59">
        <v>0</v>
      </c>
      <c r="CD131" s="59">
        <v>0</v>
      </c>
      <c r="CE131" s="59">
        <v>0</v>
      </c>
      <c r="CF131" s="59">
        <v>0</v>
      </c>
      <c r="CG131" s="59">
        <f t="shared" ref="CG131:CK146" si="121">AI131+AS131+BC131+BM131+BW131</f>
        <v>2.3322704600000002</v>
      </c>
      <c r="CH131" s="59">
        <f t="shared" si="121"/>
        <v>0</v>
      </c>
      <c r="CI131" s="59">
        <f t="shared" si="121"/>
        <v>0</v>
      </c>
      <c r="CJ131" s="59">
        <f t="shared" si="121"/>
        <v>2.3322704600000002</v>
      </c>
      <c r="CK131" s="59">
        <f t="shared" si="121"/>
        <v>0</v>
      </c>
      <c r="CL131" s="59">
        <f t="shared" ref="CL131:CL144" si="122">CM131+CN131+CO131+CP131</f>
        <v>0</v>
      </c>
      <c r="CM131" s="59">
        <f t="shared" ref="CM131:CN144" si="123">AO131+AT131+BD131+BN131</f>
        <v>0</v>
      </c>
      <c r="CN131" s="59">
        <f t="shared" si="123"/>
        <v>0</v>
      </c>
      <c r="CO131" s="59">
        <f t="shared" ref="CO131:CO144" si="124">AQ131+BA131+BK131+BP131+BZ131</f>
        <v>0</v>
      </c>
      <c r="CP131" s="59">
        <f t="shared" ref="CP131:CP144" si="125">AR131+AW131+BG131+BQ131</f>
        <v>0</v>
      </c>
      <c r="CQ131" s="65" t="s">
        <v>174</v>
      </c>
      <c r="CS131" s="82"/>
      <c r="CT131" s="83"/>
      <c r="CU131" s="83"/>
    </row>
    <row r="132" spans="1:99" s="81" customFormat="1" ht="94.5">
      <c r="A132" s="57" t="s">
        <v>175</v>
      </c>
      <c r="B132" s="63" t="str">
        <f>'[1]1. 2025 г.'!B121</f>
        <v>Модернизация учета электрической энергии ВЛ-0,4кВ от ТП-361</v>
      </c>
      <c r="C132" s="63" t="str">
        <f>'[1]1. 2025 г.'!C121</f>
        <v>P_РМ.2025.10</v>
      </c>
      <c r="D132" s="58" t="s">
        <v>128</v>
      </c>
      <c r="E132" s="78">
        <v>2025</v>
      </c>
      <c r="F132" s="78">
        <v>2025</v>
      </c>
      <c r="G132" s="58" t="s">
        <v>50</v>
      </c>
      <c r="H132" s="80">
        <f>26.33463/1000*1.2</f>
        <v>3.1601556000000003E-2</v>
      </c>
      <c r="I132" s="80">
        <f>303.9871/1000</f>
        <v>0.30398710000000001</v>
      </c>
      <c r="J132" s="59" t="s">
        <v>129</v>
      </c>
      <c r="K132" s="59">
        <v>0</v>
      </c>
      <c r="L132" s="59">
        <v>0</v>
      </c>
      <c r="M132" s="59" t="s">
        <v>50</v>
      </c>
      <c r="N132" s="59">
        <v>0</v>
      </c>
      <c r="O132" s="59">
        <v>0</v>
      </c>
      <c r="P132" s="80">
        <f>Q132/1.046</f>
        <v>0.60422562141491398</v>
      </c>
      <c r="Q132" s="80">
        <f>632.02/1000</f>
        <v>0.63202000000000003</v>
      </c>
      <c r="R132" s="59">
        <v>0</v>
      </c>
      <c r="S132" s="59">
        <v>0</v>
      </c>
      <c r="T132" s="59">
        <f t="shared" si="106"/>
        <v>0.30398710000000001</v>
      </c>
      <c r="U132" s="59">
        <f t="shared" si="107"/>
        <v>0</v>
      </c>
      <c r="V132" s="59">
        <f t="shared" si="108"/>
        <v>0.30398710000000001</v>
      </c>
      <c r="W132" s="59">
        <f>V132:V147</f>
        <v>0.30398710000000001</v>
      </c>
      <c r="X132" s="59">
        <f t="shared" si="109"/>
        <v>0</v>
      </c>
      <c r="Y132" s="59">
        <f t="shared" si="110"/>
        <v>0</v>
      </c>
      <c r="Z132" s="59">
        <v>0</v>
      </c>
      <c r="AA132" s="59">
        <v>0</v>
      </c>
      <c r="AB132" s="59">
        <v>0</v>
      </c>
      <c r="AC132" s="59">
        <v>0</v>
      </c>
      <c r="AD132" s="59">
        <f t="shared" si="111"/>
        <v>0</v>
      </c>
      <c r="AE132" s="59">
        <v>0</v>
      </c>
      <c r="AF132" s="59">
        <v>0</v>
      </c>
      <c r="AG132" s="59">
        <v>0</v>
      </c>
      <c r="AH132" s="59">
        <v>0</v>
      </c>
      <c r="AI132" s="59">
        <f t="shared" si="112"/>
        <v>0.30398710000000001</v>
      </c>
      <c r="AJ132" s="59">
        <v>0</v>
      </c>
      <c r="AK132" s="59">
        <v>0</v>
      </c>
      <c r="AL132" s="59">
        <f>'[1]1. 2025 г.'!AT121</f>
        <v>0.30398710000000001</v>
      </c>
      <c r="AM132" s="59">
        <v>0</v>
      </c>
      <c r="AN132" s="59">
        <f t="shared" si="113"/>
        <v>0</v>
      </c>
      <c r="AO132" s="59">
        <v>0</v>
      </c>
      <c r="AP132" s="59">
        <v>0</v>
      </c>
      <c r="AQ132" s="59">
        <f>'[1]1. 2025 г.'!AU121</f>
        <v>0</v>
      </c>
      <c r="AR132" s="59">
        <v>0</v>
      </c>
      <c r="AS132" s="59">
        <f t="shared" si="114"/>
        <v>0</v>
      </c>
      <c r="AT132" s="59">
        <v>0</v>
      </c>
      <c r="AU132" s="59">
        <v>0</v>
      </c>
      <c r="AV132" s="59">
        <v>0</v>
      </c>
      <c r="AW132" s="59">
        <v>0</v>
      </c>
      <c r="AX132" s="59">
        <f t="shared" si="115"/>
        <v>0</v>
      </c>
      <c r="AY132" s="59">
        <v>0</v>
      </c>
      <c r="AZ132" s="59">
        <v>0</v>
      </c>
      <c r="BA132" s="59">
        <f>'[1]1. 2025 г.'!AU121</f>
        <v>0</v>
      </c>
      <c r="BB132" s="59">
        <v>0</v>
      </c>
      <c r="BC132" s="59">
        <f t="shared" si="116"/>
        <v>0</v>
      </c>
      <c r="BD132" s="59">
        <v>0</v>
      </c>
      <c r="BE132" s="59">
        <v>0</v>
      </c>
      <c r="BF132" s="59">
        <v>0</v>
      </c>
      <c r="BG132" s="59">
        <v>0</v>
      </c>
      <c r="BH132" s="59">
        <f>SUM(BI132:BL132)</f>
        <v>0</v>
      </c>
      <c r="BI132" s="59">
        <v>0</v>
      </c>
      <c r="BJ132" s="59">
        <v>0</v>
      </c>
      <c r="BK132" s="59">
        <f>'[1]1. 2026 г.'!AU121</f>
        <v>0</v>
      </c>
      <c r="BL132" s="59">
        <v>0</v>
      </c>
      <c r="BM132" s="59">
        <f t="shared" si="117"/>
        <v>0</v>
      </c>
      <c r="BN132" s="59">
        <v>0</v>
      </c>
      <c r="BO132" s="59">
        <v>0</v>
      </c>
      <c r="BP132" s="59">
        <v>0</v>
      </c>
      <c r="BQ132" s="59">
        <v>0</v>
      </c>
      <c r="BR132" s="59">
        <f t="shared" si="118"/>
        <v>0</v>
      </c>
      <c r="BS132" s="59">
        <v>0</v>
      </c>
      <c r="BT132" s="59">
        <v>0</v>
      </c>
      <c r="BU132" s="59">
        <v>0</v>
      </c>
      <c r="BV132" s="59">
        <v>0</v>
      </c>
      <c r="BW132" s="59">
        <f t="shared" si="119"/>
        <v>0</v>
      </c>
      <c r="BX132" s="59">
        <v>0</v>
      </c>
      <c r="BY132" s="59">
        <v>0</v>
      </c>
      <c r="BZ132" s="59">
        <v>0</v>
      </c>
      <c r="CA132" s="59">
        <v>0</v>
      </c>
      <c r="CB132" s="59">
        <f t="shared" si="120"/>
        <v>0</v>
      </c>
      <c r="CC132" s="59">
        <v>0</v>
      </c>
      <c r="CD132" s="59">
        <v>0</v>
      </c>
      <c r="CE132" s="59">
        <v>0</v>
      </c>
      <c r="CF132" s="59">
        <v>0</v>
      </c>
      <c r="CG132" s="59">
        <f t="shared" si="121"/>
        <v>0.30398710000000001</v>
      </c>
      <c r="CH132" s="59">
        <f t="shared" si="121"/>
        <v>0</v>
      </c>
      <c r="CI132" s="59">
        <f t="shared" si="121"/>
        <v>0</v>
      </c>
      <c r="CJ132" s="59">
        <f t="shared" si="121"/>
        <v>0.30398710000000001</v>
      </c>
      <c r="CK132" s="59">
        <f t="shared" si="121"/>
        <v>0</v>
      </c>
      <c r="CL132" s="59">
        <f t="shared" si="122"/>
        <v>0</v>
      </c>
      <c r="CM132" s="59">
        <f t="shared" si="123"/>
        <v>0</v>
      </c>
      <c r="CN132" s="59">
        <f t="shared" si="123"/>
        <v>0</v>
      </c>
      <c r="CO132" s="59">
        <f t="shared" si="124"/>
        <v>0</v>
      </c>
      <c r="CP132" s="59">
        <f t="shared" si="125"/>
        <v>0</v>
      </c>
      <c r="CQ132" s="65" t="s">
        <v>174</v>
      </c>
      <c r="CS132" s="82"/>
      <c r="CT132" s="83"/>
      <c r="CU132" s="83"/>
    </row>
    <row r="133" spans="1:99" s="84" customFormat="1" ht="47.25">
      <c r="A133" s="57" t="s">
        <v>176</v>
      </c>
      <c r="B133" s="63" t="str">
        <f>'[1]1. 2025 г.'!B122</f>
        <v>Модернизация учета электрической энергии ВЛ-0,4 кВ от ТП-361, КТП-97, ТП-4111, ТП-807, ТП-26со, ТП-1096</v>
      </c>
      <c r="C133" s="63" t="str">
        <f>'[1]1. 2025 г.'!C122</f>
        <v>P_РМ.2025.16</v>
      </c>
      <c r="D133" s="58" t="s">
        <v>128</v>
      </c>
      <c r="E133" s="78">
        <v>2025</v>
      </c>
      <c r="F133" s="78">
        <v>2025</v>
      </c>
      <c r="G133" s="98">
        <v>2025</v>
      </c>
      <c r="H133" s="59">
        <v>0</v>
      </c>
      <c r="I133" s="59">
        <v>0</v>
      </c>
      <c r="J133" s="59" t="s">
        <v>50</v>
      </c>
      <c r="K133" s="59">
        <v>0</v>
      </c>
      <c r="L133" s="59">
        <f>7.73130432</f>
        <v>7.7313043199999996</v>
      </c>
      <c r="M133" s="59" t="s">
        <v>130</v>
      </c>
      <c r="N133" s="59">
        <v>0</v>
      </c>
      <c r="O133" s="59">
        <v>0</v>
      </c>
      <c r="P133" s="59">
        <v>0</v>
      </c>
      <c r="Q133" s="59">
        <v>0</v>
      </c>
      <c r="R133" s="59">
        <f>S133/1</f>
        <v>26.061591</v>
      </c>
      <c r="S133" s="59">
        <f>0.747988+0.093498+4.410012+14.120498+3.113278+3.576317</f>
        <v>26.061591</v>
      </c>
      <c r="T133" s="59">
        <f t="shared" si="106"/>
        <v>0</v>
      </c>
      <c r="U133" s="59">
        <f t="shared" si="107"/>
        <v>7.7313043199999996</v>
      </c>
      <c r="V133" s="59">
        <f t="shared" si="108"/>
        <v>0</v>
      </c>
      <c r="W133" s="59">
        <f>V133:V140</f>
        <v>0</v>
      </c>
      <c r="X133" s="59">
        <f>U133</f>
        <v>7.7313043199999996</v>
      </c>
      <c r="Y133" s="59">
        <f>SUM(Z133:AC133)</f>
        <v>0</v>
      </c>
      <c r="Z133" s="59">
        <v>0</v>
      </c>
      <c r="AA133" s="59">
        <v>0</v>
      </c>
      <c r="AB133" s="59">
        <v>0</v>
      </c>
      <c r="AC133" s="59">
        <v>0</v>
      </c>
      <c r="AD133" s="59">
        <f>SUM(AE133:AH133)</f>
        <v>0</v>
      </c>
      <c r="AE133" s="59">
        <v>0</v>
      </c>
      <c r="AF133" s="59">
        <v>0</v>
      </c>
      <c r="AG133" s="59">
        <v>0</v>
      </c>
      <c r="AH133" s="59">
        <v>0</v>
      </c>
      <c r="AI133" s="59">
        <f>SUM(AJ133:AM133)</f>
        <v>0</v>
      </c>
      <c r="AJ133" s="59">
        <v>0</v>
      </c>
      <c r="AK133" s="59">
        <v>0</v>
      </c>
      <c r="AL133" s="59">
        <f>'[1]1. 2025 г.'!AT122</f>
        <v>0</v>
      </c>
      <c r="AM133" s="59">
        <v>0</v>
      </c>
      <c r="AN133" s="59">
        <f>SUM(AO133:AR133)</f>
        <v>7.7313043199999996</v>
      </c>
      <c r="AO133" s="59">
        <v>0</v>
      </c>
      <c r="AP133" s="59">
        <v>0</v>
      </c>
      <c r="AQ133" s="59">
        <f>'[1]1. 2025 г.'!AU122</f>
        <v>7.7313043199999996</v>
      </c>
      <c r="AR133" s="59">
        <v>0</v>
      </c>
      <c r="AS133" s="59">
        <f>SUM(AT133:AW133)</f>
        <v>0</v>
      </c>
      <c r="AT133" s="59">
        <v>0</v>
      </c>
      <c r="AU133" s="59">
        <v>0</v>
      </c>
      <c r="AV133" s="59">
        <f>'[1]1. 2025 г.'!AT122</f>
        <v>0</v>
      </c>
      <c r="AW133" s="59">
        <v>0</v>
      </c>
      <c r="AX133" s="59">
        <f>SUM(AY133:BB133)</f>
        <v>0</v>
      </c>
      <c r="AY133" s="59">
        <v>0</v>
      </c>
      <c r="AZ133" s="59">
        <v>0</v>
      </c>
      <c r="BA133" s="59">
        <v>0</v>
      </c>
      <c r="BB133" s="59">
        <v>0</v>
      </c>
      <c r="BC133" s="59">
        <f>SUM(BD133:BG133)</f>
        <v>0</v>
      </c>
      <c r="BD133" s="59">
        <v>0</v>
      </c>
      <c r="BE133" s="59">
        <v>0</v>
      </c>
      <c r="BF133" s="59">
        <v>0</v>
      </c>
      <c r="BG133" s="59">
        <v>0</v>
      </c>
      <c r="BH133" s="59">
        <v>0</v>
      </c>
      <c r="BI133" s="59">
        <v>0</v>
      </c>
      <c r="BJ133" s="59">
        <v>0</v>
      </c>
      <c r="BK133" s="59">
        <v>0</v>
      </c>
      <c r="BL133" s="59">
        <v>0</v>
      </c>
      <c r="BM133" s="59">
        <f>SUM(BN133:BQ133)</f>
        <v>0</v>
      </c>
      <c r="BN133" s="59">
        <v>0</v>
      </c>
      <c r="BO133" s="59">
        <v>0</v>
      </c>
      <c r="BP133" s="59">
        <v>0</v>
      </c>
      <c r="BQ133" s="59">
        <v>0</v>
      </c>
      <c r="BR133" s="59">
        <f>SUM(BS133:BV133)</f>
        <v>0</v>
      </c>
      <c r="BS133" s="59">
        <v>0</v>
      </c>
      <c r="BT133" s="59">
        <v>0</v>
      </c>
      <c r="BU133" s="59">
        <v>0</v>
      </c>
      <c r="BV133" s="59">
        <v>0</v>
      </c>
      <c r="BW133" s="59">
        <f>SUM(BX133:CA133)</f>
        <v>0</v>
      </c>
      <c r="BX133" s="59">
        <v>0</v>
      </c>
      <c r="BY133" s="59">
        <v>0</v>
      </c>
      <c r="BZ133" s="59">
        <v>0</v>
      </c>
      <c r="CA133" s="59">
        <v>0</v>
      </c>
      <c r="CB133" s="59">
        <f>SUM(CC133:CF133)</f>
        <v>0</v>
      </c>
      <c r="CC133" s="59">
        <v>0</v>
      </c>
      <c r="CD133" s="59">
        <v>0</v>
      </c>
      <c r="CE133" s="59">
        <v>0</v>
      </c>
      <c r="CF133" s="59">
        <v>0</v>
      </c>
      <c r="CG133" s="59">
        <f t="shared" si="121"/>
        <v>0</v>
      </c>
      <c r="CH133" s="59">
        <f t="shared" si="121"/>
        <v>0</v>
      </c>
      <c r="CI133" s="59">
        <f t="shared" si="121"/>
        <v>0</v>
      </c>
      <c r="CJ133" s="59">
        <f t="shared" si="121"/>
        <v>0</v>
      </c>
      <c r="CK133" s="59">
        <f t="shared" si="121"/>
        <v>0</v>
      </c>
      <c r="CL133" s="59">
        <f t="shared" si="122"/>
        <v>7.7313043199999996</v>
      </c>
      <c r="CM133" s="59">
        <f t="shared" si="123"/>
        <v>0</v>
      </c>
      <c r="CN133" s="59">
        <f t="shared" si="123"/>
        <v>0</v>
      </c>
      <c r="CO133" s="59">
        <f t="shared" si="124"/>
        <v>7.7313043199999996</v>
      </c>
      <c r="CP133" s="59">
        <f t="shared" si="125"/>
        <v>0</v>
      </c>
      <c r="CQ133" s="65"/>
      <c r="CS133" s="85"/>
      <c r="CT133" s="86"/>
      <c r="CU133" s="86"/>
    </row>
    <row r="134" spans="1:99" s="84" customFormat="1" ht="63">
      <c r="A134" s="57" t="s">
        <v>177</v>
      </c>
      <c r="B134" s="63" t="str">
        <f>'[1]1. 2025 г.'!B123</f>
        <v>Модернизация учета электрической энергии ВЛ-0,4 кВ от ТП-19со, ТП-1041, ТП-1074, ТП-1014, ТП-1097, ТП-1157, ТП-42 (ЭСП), ТП-4113, ТП-1383.</v>
      </c>
      <c r="C134" s="63" t="str">
        <f>'[1]1. 2025 г.'!C123</f>
        <v>P_РМ.2025.17</v>
      </c>
      <c r="D134" s="58" t="s">
        <v>128</v>
      </c>
      <c r="E134" s="78">
        <v>2025</v>
      </c>
      <c r="F134" s="78">
        <v>2025</v>
      </c>
      <c r="G134" s="98">
        <v>2025</v>
      </c>
      <c r="H134" s="59">
        <v>0</v>
      </c>
      <c r="I134" s="59">
        <v>0</v>
      </c>
      <c r="J134" s="59" t="s">
        <v>50</v>
      </c>
      <c r="K134" s="59">
        <v>0</v>
      </c>
      <c r="L134" s="59">
        <f>6.89614939</f>
        <v>6.8961493899999997</v>
      </c>
      <c r="M134" s="59" t="s">
        <v>130</v>
      </c>
      <c r="N134" s="59">
        <v>0</v>
      </c>
      <c r="O134" s="59">
        <v>0</v>
      </c>
      <c r="P134" s="59">
        <v>0</v>
      </c>
      <c r="Q134" s="59">
        <v>0</v>
      </c>
      <c r="R134" s="59">
        <f>S134/1</f>
        <v>24.213884</v>
      </c>
      <c r="S134" s="59">
        <f>5.009962+1.787602+0.886009+1.467036+3.205662+1.625093+7.0135+2.975256+0.243764</f>
        <v>24.213884</v>
      </c>
      <c r="T134" s="59">
        <f t="shared" si="106"/>
        <v>0</v>
      </c>
      <c r="U134" s="59">
        <f t="shared" si="107"/>
        <v>6.8961493919999999</v>
      </c>
      <c r="V134" s="59">
        <f t="shared" si="108"/>
        <v>0</v>
      </c>
      <c r="W134" s="59">
        <f>V134:V149</f>
        <v>0</v>
      </c>
      <c r="X134" s="59">
        <f>U134</f>
        <v>6.8961493919999999</v>
      </c>
      <c r="Y134" s="59">
        <f>SUM(Z134:AC134)</f>
        <v>0</v>
      </c>
      <c r="Z134" s="59">
        <v>0</v>
      </c>
      <c r="AA134" s="59">
        <v>0</v>
      </c>
      <c r="AB134" s="59">
        <v>0</v>
      </c>
      <c r="AC134" s="59">
        <v>0</v>
      </c>
      <c r="AD134" s="59">
        <f>SUM(AE134:AH134)</f>
        <v>0</v>
      </c>
      <c r="AE134" s="59">
        <v>0</v>
      </c>
      <c r="AF134" s="59">
        <v>0</v>
      </c>
      <c r="AG134" s="59">
        <v>0</v>
      </c>
      <c r="AH134" s="59">
        <v>0</v>
      </c>
      <c r="AI134" s="59">
        <f>SUM(AJ134:AM134)</f>
        <v>0</v>
      </c>
      <c r="AJ134" s="59">
        <v>0</v>
      </c>
      <c r="AK134" s="59">
        <v>0</v>
      </c>
      <c r="AL134" s="59">
        <f>'[1]1. 2025 г.'!AT123</f>
        <v>0</v>
      </c>
      <c r="AM134" s="59">
        <v>0</v>
      </c>
      <c r="AN134" s="59">
        <f>SUM(AO134:AR134)</f>
        <v>6.8961493919999999</v>
      </c>
      <c r="AO134" s="59">
        <v>0</v>
      </c>
      <c r="AP134" s="59">
        <v>0</v>
      </c>
      <c r="AQ134" s="59">
        <f>'[1]1. 2025 г.'!AU123</f>
        <v>6.8961493919999999</v>
      </c>
      <c r="AR134" s="59">
        <v>0</v>
      </c>
      <c r="AS134" s="59">
        <f>SUM(AT134:AW134)</f>
        <v>0</v>
      </c>
      <c r="AT134" s="59">
        <v>0</v>
      </c>
      <c r="AU134" s="59">
        <v>0</v>
      </c>
      <c r="AV134" s="59">
        <f>'[1]1. 2025 г.'!AT123</f>
        <v>0</v>
      </c>
      <c r="AW134" s="59">
        <v>0</v>
      </c>
      <c r="AX134" s="59">
        <f>SUM(AY134:BB134)</f>
        <v>0</v>
      </c>
      <c r="AY134" s="59">
        <v>0</v>
      </c>
      <c r="AZ134" s="59">
        <v>0</v>
      </c>
      <c r="BA134" s="59">
        <v>0</v>
      </c>
      <c r="BB134" s="59">
        <v>0</v>
      </c>
      <c r="BC134" s="59">
        <f>SUM(BD134:BG134)</f>
        <v>0</v>
      </c>
      <c r="BD134" s="59">
        <v>0</v>
      </c>
      <c r="BE134" s="59">
        <v>0</v>
      </c>
      <c r="BF134" s="59">
        <v>0</v>
      </c>
      <c r="BG134" s="59">
        <v>0</v>
      </c>
      <c r="BH134" s="59">
        <f t="shared" ref="BH134:BH139" si="126">SUM(BI134:BL134)</f>
        <v>0</v>
      </c>
      <c r="BI134" s="59">
        <v>0</v>
      </c>
      <c r="BJ134" s="59">
        <v>0</v>
      </c>
      <c r="BK134" s="59">
        <f>'[1]1. 2026 г.'!AU123</f>
        <v>0</v>
      </c>
      <c r="BL134" s="59">
        <v>0</v>
      </c>
      <c r="BM134" s="59">
        <f>SUM(BN134:BQ134)</f>
        <v>0</v>
      </c>
      <c r="BN134" s="59">
        <v>0</v>
      </c>
      <c r="BO134" s="59">
        <v>0</v>
      </c>
      <c r="BP134" s="59">
        <v>0</v>
      </c>
      <c r="BQ134" s="59">
        <v>0</v>
      </c>
      <c r="BR134" s="59">
        <f>SUM(BS134:BV134)</f>
        <v>0</v>
      </c>
      <c r="BS134" s="59">
        <v>0</v>
      </c>
      <c r="BT134" s="59">
        <v>0</v>
      </c>
      <c r="BU134" s="59">
        <v>0</v>
      </c>
      <c r="BV134" s="59">
        <v>0</v>
      </c>
      <c r="BW134" s="59">
        <f>SUM(BX134:CA134)</f>
        <v>0</v>
      </c>
      <c r="BX134" s="59">
        <v>0</v>
      </c>
      <c r="BY134" s="59">
        <v>0</v>
      </c>
      <c r="BZ134" s="59">
        <v>0</v>
      </c>
      <c r="CA134" s="59">
        <v>0</v>
      </c>
      <c r="CB134" s="59">
        <f>SUM(CC134:CF134)</f>
        <v>0</v>
      </c>
      <c r="CC134" s="59">
        <v>0</v>
      </c>
      <c r="CD134" s="59">
        <v>0</v>
      </c>
      <c r="CE134" s="59">
        <v>0</v>
      </c>
      <c r="CF134" s="59">
        <v>0</v>
      </c>
      <c r="CG134" s="59">
        <f t="shared" si="121"/>
        <v>0</v>
      </c>
      <c r="CH134" s="59">
        <f t="shared" si="121"/>
        <v>0</v>
      </c>
      <c r="CI134" s="59">
        <f t="shared" si="121"/>
        <v>0</v>
      </c>
      <c r="CJ134" s="59">
        <f t="shared" si="121"/>
        <v>0</v>
      </c>
      <c r="CK134" s="59">
        <f t="shared" si="121"/>
        <v>0</v>
      </c>
      <c r="CL134" s="59">
        <f t="shared" si="122"/>
        <v>6.8961493919999999</v>
      </c>
      <c r="CM134" s="59">
        <f t="shared" si="123"/>
        <v>0</v>
      </c>
      <c r="CN134" s="59">
        <f t="shared" si="123"/>
        <v>0</v>
      </c>
      <c r="CO134" s="59">
        <f t="shared" si="124"/>
        <v>6.8961493919999999</v>
      </c>
      <c r="CP134" s="59">
        <f t="shared" si="125"/>
        <v>0</v>
      </c>
      <c r="CQ134" s="65"/>
      <c r="CS134" s="85"/>
      <c r="CT134" s="86"/>
      <c r="CU134" s="86"/>
    </row>
    <row r="135" spans="1:99" s="81" customFormat="1" ht="94.5">
      <c r="A135" s="57" t="s">
        <v>178</v>
      </c>
      <c r="B135" s="63" t="str">
        <f>'[1]1. 2026 г.'!B115</f>
        <v>Модернизация учета электрической энергии ВЛ-0,4кВ от ТП-854</v>
      </c>
      <c r="C135" s="63" t="str">
        <f>'[1]1. 2026 г.'!C115</f>
        <v>Q_РМ.2026.10</v>
      </c>
      <c r="D135" s="58" t="s">
        <v>128</v>
      </c>
      <c r="E135" s="78">
        <v>2026</v>
      </c>
      <c r="F135" s="78">
        <v>2026</v>
      </c>
      <c r="G135" s="58" t="s">
        <v>50</v>
      </c>
      <c r="H135" s="90">
        <v>0.13813346399999998</v>
      </c>
      <c r="I135" s="90">
        <v>1.37994846</v>
      </c>
      <c r="J135" s="59" t="s">
        <v>129</v>
      </c>
      <c r="K135" s="59">
        <v>0</v>
      </c>
      <c r="L135" s="59">
        <v>0</v>
      </c>
      <c r="M135" s="59" t="s">
        <v>50</v>
      </c>
      <c r="N135" s="59">
        <v>0</v>
      </c>
      <c r="O135" s="59">
        <v>0</v>
      </c>
      <c r="P135" s="80">
        <f>Q135/1.046</f>
        <v>2.8385640535372847</v>
      </c>
      <c r="Q135" s="80">
        <f>2969.138/1000</f>
        <v>2.9691380000000001</v>
      </c>
      <c r="R135" s="59">
        <v>0</v>
      </c>
      <c r="S135" s="59">
        <v>0</v>
      </c>
      <c r="T135" s="59">
        <f t="shared" si="106"/>
        <v>1.3799520000000001</v>
      </c>
      <c r="U135" s="59">
        <f t="shared" si="107"/>
        <v>0</v>
      </c>
      <c r="V135" s="59">
        <f t="shared" si="108"/>
        <v>1.3799520000000001</v>
      </c>
      <c r="W135" s="59">
        <f>V135:V148</f>
        <v>1.3799520000000001</v>
      </c>
      <c r="X135" s="59">
        <f t="shared" si="109"/>
        <v>0</v>
      </c>
      <c r="Y135" s="59">
        <f t="shared" si="110"/>
        <v>0</v>
      </c>
      <c r="Z135" s="59">
        <v>0</v>
      </c>
      <c r="AA135" s="59">
        <v>0</v>
      </c>
      <c r="AB135" s="59">
        <v>0</v>
      </c>
      <c r="AC135" s="59">
        <v>0</v>
      </c>
      <c r="AD135" s="59">
        <f t="shared" si="111"/>
        <v>0</v>
      </c>
      <c r="AE135" s="59">
        <v>0</v>
      </c>
      <c r="AF135" s="59">
        <v>0</v>
      </c>
      <c r="AG135" s="59">
        <v>0</v>
      </c>
      <c r="AH135" s="59">
        <v>0</v>
      </c>
      <c r="AI135" s="59">
        <f t="shared" si="112"/>
        <v>0</v>
      </c>
      <c r="AJ135" s="59">
        <v>0</v>
      </c>
      <c r="AK135" s="59">
        <v>0</v>
      </c>
      <c r="AL135" s="59">
        <v>0</v>
      </c>
      <c r="AM135" s="59">
        <v>0</v>
      </c>
      <c r="AN135" s="59">
        <f t="shared" si="113"/>
        <v>0</v>
      </c>
      <c r="AO135" s="59">
        <v>0</v>
      </c>
      <c r="AP135" s="59">
        <v>0</v>
      </c>
      <c r="AQ135" s="59">
        <v>0</v>
      </c>
      <c r="AR135" s="59">
        <v>0</v>
      </c>
      <c r="AS135" s="59">
        <f t="shared" si="114"/>
        <v>1.3799520000000001</v>
      </c>
      <c r="AT135" s="59">
        <v>0</v>
      </c>
      <c r="AU135" s="59">
        <v>0</v>
      </c>
      <c r="AV135" s="59">
        <f>'[1]1. 2026 г.'!AT115</f>
        <v>1.3799520000000001</v>
      </c>
      <c r="AW135" s="59">
        <v>0</v>
      </c>
      <c r="AX135" s="59">
        <f t="shared" si="115"/>
        <v>0</v>
      </c>
      <c r="AY135" s="59">
        <v>0</v>
      </c>
      <c r="AZ135" s="59">
        <v>0</v>
      </c>
      <c r="BA135" s="59">
        <f>'[1]1. 2026 г.'!AU115</f>
        <v>0</v>
      </c>
      <c r="BB135" s="59">
        <v>0</v>
      </c>
      <c r="BC135" s="59">
        <f t="shared" si="116"/>
        <v>0</v>
      </c>
      <c r="BD135" s="59">
        <v>0</v>
      </c>
      <c r="BE135" s="59">
        <v>0</v>
      </c>
      <c r="BF135" s="59">
        <v>0</v>
      </c>
      <c r="BG135" s="59">
        <v>0</v>
      </c>
      <c r="BH135" s="59">
        <f t="shared" si="126"/>
        <v>0</v>
      </c>
      <c r="BI135" s="59">
        <v>0</v>
      </c>
      <c r="BJ135" s="59">
        <v>0</v>
      </c>
      <c r="BK135" s="59">
        <f>'[1]1. 2026 г.'!AU115</f>
        <v>0</v>
      </c>
      <c r="BL135" s="59">
        <v>0</v>
      </c>
      <c r="BM135" s="59">
        <f t="shared" si="117"/>
        <v>0</v>
      </c>
      <c r="BN135" s="59">
        <v>0</v>
      </c>
      <c r="BO135" s="59">
        <v>0</v>
      </c>
      <c r="BP135" s="59">
        <v>0</v>
      </c>
      <c r="BQ135" s="59">
        <v>0</v>
      </c>
      <c r="BR135" s="59">
        <f t="shared" si="118"/>
        <v>0</v>
      </c>
      <c r="BS135" s="59">
        <v>0</v>
      </c>
      <c r="BT135" s="59">
        <v>0</v>
      </c>
      <c r="BU135" s="59">
        <v>0</v>
      </c>
      <c r="BV135" s="59">
        <v>0</v>
      </c>
      <c r="BW135" s="59">
        <f t="shared" si="119"/>
        <v>0</v>
      </c>
      <c r="BX135" s="59">
        <v>0</v>
      </c>
      <c r="BY135" s="59">
        <v>0</v>
      </c>
      <c r="BZ135" s="59">
        <v>0</v>
      </c>
      <c r="CA135" s="59">
        <v>0</v>
      </c>
      <c r="CB135" s="59">
        <f t="shared" si="120"/>
        <v>0</v>
      </c>
      <c r="CC135" s="59">
        <v>0</v>
      </c>
      <c r="CD135" s="59">
        <v>0</v>
      </c>
      <c r="CE135" s="59">
        <v>0</v>
      </c>
      <c r="CF135" s="59">
        <v>0</v>
      </c>
      <c r="CG135" s="59">
        <f t="shared" si="121"/>
        <v>1.3799520000000001</v>
      </c>
      <c r="CH135" s="59">
        <f t="shared" si="121"/>
        <v>0</v>
      </c>
      <c r="CI135" s="59">
        <f t="shared" si="121"/>
        <v>0</v>
      </c>
      <c r="CJ135" s="59">
        <f t="shared" si="121"/>
        <v>1.3799520000000001</v>
      </c>
      <c r="CK135" s="59">
        <f t="shared" si="121"/>
        <v>0</v>
      </c>
      <c r="CL135" s="59">
        <f t="shared" si="122"/>
        <v>0</v>
      </c>
      <c r="CM135" s="59">
        <f t="shared" si="123"/>
        <v>0</v>
      </c>
      <c r="CN135" s="59">
        <f t="shared" si="123"/>
        <v>0</v>
      </c>
      <c r="CO135" s="59">
        <f t="shared" si="124"/>
        <v>0</v>
      </c>
      <c r="CP135" s="59">
        <f t="shared" si="125"/>
        <v>0</v>
      </c>
      <c r="CQ135" s="65" t="s">
        <v>174</v>
      </c>
      <c r="CS135" s="82"/>
      <c r="CT135" s="83"/>
      <c r="CU135" s="83"/>
    </row>
    <row r="136" spans="1:99" s="81" customFormat="1" ht="94.5">
      <c r="A136" s="57" t="s">
        <v>179</v>
      </c>
      <c r="B136" s="63" t="str">
        <f>'[1]1. 2026 г.'!B116</f>
        <v>Модернизация учета электрической энергии ВЛ-0,4кВ от ТП-685</v>
      </c>
      <c r="C136" s="63" t="str">
        <f>'[1]1. 2026 г.'!C116</f>
        <v>Q_РМ.2026.11</v>
      </c>
      <c r="D136" s="58" t="s">
        <v>128</v>
      </c>
      <c r="E136" s="78">
        <v>2026</v>
      </c>
      <c r="F136" s="78">
        <v>2026</v>
      </c>
      <c r="G136" s="58" t="s">
        <v>50</v>
      </c>
      <c r="H136" s="90">
        <v>0.25385009999999997</v>
      </c>
      <c r="I136" s="90">
        <v>2.5314257899999997</v>
      </c>
      <c r="J136" s="59" t="s">
        <v>129</v>
      </c>
      <c r="K136" s="59">
        <v>0</v>
      </c>
      <c r="L136" s="59">
        <v>0</v>
      </c>
      <c r="M136" s="59" t="s">
        <v>50</v>
      </c>
      <c r="N136" s="59">
        <v>0</v>
      </c>
      <c r="O136" s="59">
        <v>0</v>
      </c>
      <c r="P136" s="80">
        <f>Q136/1.046</f>
        <v>5.3012963671128102</v>
      </c>
      <c r="Q136" s="80">
        <f>5545.156/1000</f>
        <v>5.5451559999999995</v>
      </c>
      <c r="R136" s="59">
        <v>0</v>
      </c>
      <c r="S136" s="59">
        <v>0</v>
      </c>
      <c r="T136" s="59">
        <f t="shared" si="106"/>
        <v>2.5314239999999999</v>
      </c>
      <c r="U136" s="59">
        <f t="shared" si="107"/>
        <v>0</v>
      </c>
      <c r="V136" s="59">
        <f t="shared" si="108"/>
        <v>2.5314239999999999</v>
      </c>
      <c r="W136" s="59">
        <f>V136:V149</f>
        <v>2.5314239999999999</v>
      </c>
      <c r="X136" s="59">
        <f t="shared" si="109"/>
        <v>0</v>
      </c>
      <c r="Y136" s="59">
        <f t="shared" si="110"/>
        <v>0</v>
      </c>
      <c r="Z136" s="59">
        <v>0</v>
      </c>
      <c r="AA136" s="59">
        <v>0</v>
      </c>
      <c r="AB136" s="59">
        <v>0</v>
      </c>
      <c r="AC136" s="59">
        <v>0</v>
      </c>
      <c r="AD136" s="59">
        <f t="shared" si="111"/>
        <v>0</v>
      </c>
      <c r="AE136" s="59">
        <v>0</v>
      </c>
      <c r="AF136" s="59">
        <v>0</v>
      </c>
      <c r="AG136" s="59">
        <v>0</v>
      </c>
      <c r="AH136" s="59">
        <v>0</v>
      </c>
      <c r="AI136" s="59">
        <f t="shared" si="112"/>
        <v>0</v>
      </c>
      <c r="AJ136" s="59">
        <v>0</v>
      </c>
      <c r="AK136" s="59">
        <v>0</v>
      </c>
      <c r="AL136" s="59">
        <v>0</v>
      </c>
      <c r="AM136" s="59">
        <v>0</v>
      </c>
      <c r="AN136" s="59">
        <f t="shared" si="113"/>
        <v>0</v>
      </c>
      <c r="AO136" s="59">
        <v>0</v>
      </c>
      <c r="AP136" s="59">
        <v>0</v>
      </c>
      <c r="AQ136" s="59">
        <v>0</v>
      </c>
      <c r="AR136" s="59">
        <v>0</v>
      </c>
      <c r="AS136" s="59">
        <f t="shared" si="114"/>
        <v>2.5314239999999999</v>
      </c>
      <c r="AT136" s="59">
        <v>0</v>
      </c>
      <c r="AU136" s="59">
        <v>0</v>
      </c>
      <c r="AV136" s="59">
        <f>'[1]1. 2026 г.'!AT116</f>
        <v>2.5314239999999999</v>
      </c>
      <c r="AW136" s="59">
        <v>0</v>
      </c>
      <c r="AX136" s="59">
        <f t="shared" si="115"/>
        <v>0</v>
      </c>
      <c r="AY136" s="59">
        <v>0</v>
      </c>
      <c r="AZ136" s="59">
        <v>0</v>
      </c>
      <c r="BA136" s="59">
        <f>'[1]1. 2026 г.'!AU116</f>
        <v>0</v>
      </c>
      <c r="BB136" s="59">
        <v>0</v>
      </c>
      <c r="BC136" s="59">
        <f t="shared" si="116"/>
        <v>0</v>
      </c>
      <c r="BD136" s="59">
        <v>0</v>
      </c>
      <c r="BE136" s="59">
        <v>0</v>
      </c>
      <c r="BF136" s="59">
        <v>0</v>
      </c>
      <c r="BG136" s="59">
        <v>0</v>
      </c>
      <c r="BH136" s="59">
        <f t="shared" si="126"/>
        <v>0</v>
      </c>
      <c r="BI136" s="59">
        <v>0</v>
      </c>
      <c r="BJ136" s="59">
        <v>0</v>
      </c>
      <c r="BK136" s="59">
        <f>'[1]1. 2026 г.'!AU116</f>
        <v>0</v>
      </c>
      <c r="BL136" s="59">
        <v>0</v>
      </c>
      <c r="BM136" s="59">
        <f t="shared" si="117"/>
        <v>0</v>
      </c>
      <c r="BN136" s="59">
        <v>0</v>
      </c>
      <c r="BO136" s="59">
        <v>0</v>
      </c>
      <c r="BP136" s="59">
        <v>0</v>
      </c>
      <c r="BQ136" s="59">
        <v>0</v>
      </c>
      <c r="BR136" s="59">
        <f t="shared" si="118"/>
        <v>0</v>
      </c>
      <c r="BS136" s="59">
        <v>0</v>
      </c>
      <c r="BT136" s="59">
        <v>0</v>
      </c>
      <c r="BU136" s="59">
        <v>0</v>
      </c>
      <c r="BV136" s="59">
        <v>0</v>
      </c>
      <c r="BW136" s="59">
        <f t="shared" si="119"/>
        <v>0</v>
      </c>
      <c r="BX136" s="59">
        <v>0</v>
      </c>
      <c r="BY136" s="59">
        <v>0</v>
      </c>
      <c r="BZ136" s="59">
        <v>0</v>
      </c>
      <c r="CA136" s="59">
        <v>0</v>
      </c>
      <c r="CB136" s="59">
        <f t="shared" si="120"/>
        <v>0</v>
      </c>
      <c r="CC136" s="59">
        <v>0</v>
      </c>
      <c r="CD136" s="59">
        <v>0</v>
      </c>
      <c r="CE136" s="59">
        <v>0</v>
      </c>
      <c r="CF136" s="59">
        <v>0</v>
      </c>
      <c r="CG136" s="59">
        <f t="shared" si="121"/>
        <v>2.5314239999999999</v>
      </c>
      <c r="CH136" s="59">
        <f t="shared" si="121"/>
        <v>0</v>
      </c>
      <c r="CI136" s="59">
        <f t="shared" si="121"/>
        <v>0</v>
      </c>
      <c r="CJ136" s="59">
        <f t="shared" si="121"/>
        <v>2.5314239999999999</v>
      </c>
      <c r="CK136" s="59">
        <f t="shared" si="121"/>
        <v>0</v>
      </c>
      <c r="CL136" s="59">
        <f t="shared" si="122"/>
        <v>0</v>
      </c>
      <c r="CM136" s="59">
        <f t="shared" si="123"/>
        <v>0</v>
      </c>
      <c r="CN136" s="59">
        <f t="shared" si="123"/>
        <v>0</v>
      </c>
      <c r="CO136" s="59">
        <f t="shared" si="124"/>
        <v>0</v>
      </c>
      <c r="CP136" s="59">
        <f t="shared" si="125"/>
        <v>0</v>
      </c>
      <c r="CQ136" s="65" t="s">
        <v>174</v>
      </c>
      <c r="CS136" s="82"/>
      <c r="CT136" s="83"/>
      <c r="CU136" s="83"/>
    </row>
    <row r="137" spans="1:99" s="81" customFormat="1" ht="94.5">
      <c r="A137" s="57" t="s">
        <v>180</v>
      </c>
      <c r="B137" s="63" t="str">
        <f>'[1]1. 2026 г.'!B117</f>
        <v>Модернизация учета электрической энергии ВЛ-0,4кВ от ТП-1006</v>
      </c>
      <c r="C137" s="63" t="str">
        <f>'[1]1. 2026 г.'!C117</f>
        <v>Q_РМ.2026.12</v>
      </c>
      <c r="D137" s="58" t="s">
        <v>128</v>
      </c>
      <c r="E137" s="78">
        <v>2026</v>
      </c>
      <c r="F137" s="78">
        <v>2026</v>
      </c>
      <c r="G137" s="58" t="s">
        <v>50</v>
      </c>
      <c r="H137" s="90">
        <v>0.14745661666666668</v>
      </c>
      <c r="I137" s="90">
        <v>2.1245655000000001</v>
      </c>
      <c r="J137" s="59" t="s">
        <v>129</v>
      </c>
      <c r="K137" s="59">
        <v>0</v>
      </c>
      <c r="L137" s="59">
        <v>0</v>
      </c>
      <c r="M137" s="59" t="s">
        <v>50</v>
      </c>
      <c r="N137" s="59">
        <v>0</v>
      </c>
      <c r="O137" s="59">
        <v>0</v>
      </c>
      <c r="P137" s="80">
        <f>Q137/1.046</f>
        <v>4.3012141491395788</v>
      </c>
      <c r="Q137" s="80">
        <f>4499.07/1000</f>
        <v>4.4990699999999997</v>
      </c>
      <c r="R137" s="59">
        <v>0</v>
      </c>
      <c r="S137" s="59">
        <v>0</v>
      </c>
      <c r="T137" s="59">
        <f t="shared" si="106"/>
        <v>2.1245639999999999</v>
      </c>
      <c r="U137" s="59">
        <f t="shared" si="107"/>
        <v>0</v>
      </c>
      <c r="V137" s="59">
        <f t="shared" si="108"/>
        <v>2.1245639999999999</v>
      </c>
      <c r="W137" s="59">
        <f>V137:V150</f>
        <v>2.1245639999999999</v>
      </c>
      <c r="X137" s="59">
        <f t="shared" si="109"/>
        <v>0</v>
      </c>
      <c r="Y137" s="59">
        <f t="shared" si="110"/>
        <v>0</v>
      </c>
      <c r="Z137" s="59">
        <v>0</v>
      </c>
      <c r="AA137" s="59">
        <v>0</v>
      </c>
      <c r="AB137" s="59">
        <v>0</v>
      </c>
      <c r="AC137" s="59">
        <v>0</v>
      </c>
      <c r="AD137" s="59">
        <f t="shared" si="111"/>
        <v>0</v>
      </c>
      <c r="AE137" s="59">
        <v>0</v>
      </c>
      <c r="AF137" s="59">
        <v>0</v>
      </c>
      <c r="AG137" s="59">
        <v>0</v>
      </c>
      <c r="AH137" s="59">
        <v>0</v>
      </c>
      <c r="AI137" s="59">
        <f t="shared" si="112"/>
        <v>0</v>
      </c>
      <c r="AJ137" s="59">
        <v>0</v>
      </c>
      <c r="AK137" s="59">
        <v>0</v>
      </c>
      <c r="AL137" s="59">
        <v>0</v>
      </c>
      <c r="AM137" s="59">
        <v>0</v>
      </c>
      <c r="AN137" s="59">
        <f t="shared" si="113"/>
        <v>0</v>
      </c>
      <c r="AO137" s="59">
        <v>0</v>
      </c>
      <c r="AP137" s="59">
        <v>0</v>
      </c>
      <c r="AQ137" s="59">
        <v>0</v>
      </c>
      <c r="AR137" s="59">
        <v>0</v>
      </c>
      <c r="AS137" s="59">
        <f t="shared" si="114"/>
        <v>2.1245639999999999</v>
      </c>
      <c r="AT137" s="59">
        <v>0</v>
      </c>
      <c r="AU137" s="59">
        <v>0</v>
      </c>
      <c r="AV137" s="59">
        <f>'[1]1. 2026 г.'!AT117</f>
        <v>2.1245639999999999</v>
      </c>
      <c r="AW137" s="59">
        <v>0</v>
      </c>
      <c r="AX137" s="59">
        <f t="shared" si="115"/>
        <v>0</v>
      </c>
      <c r="AY137" s="59">
        <v>0</v>
      </c>
      <c r="AZ137" s="59">
        <v>0</v>
      </c>
      <c r="BA137" s="59">
        <f>'[1]1. 2026 г.'!AU117</f>
        <v>0</v>
      </c>
      <c r="BB137" s="59">
        <v>0</v>
      </c>
      <c r="BC137" s="59">
        <f t="shared" si="116"/>
        <v>0</v>
      </c>
      <c r="BD137" s="59">
        <v>0</v>
      </c>
      <c r="BE137" s="59">
        <v>0</v>
      </c>
      <c r="BF137" s="59">
        <v>0</v>
      </c>
      <c r="BG137" s="59">
        <v>0</v>
      </c>
      <c r="BH137" s="59">
        <f t="shared" si="126"/>
        <v>0</v>
      </c>
      <c r="BI137" s="59">
        <v>0</v>
      </c>
      <c r="BJ137" s="59">
        <v>0</v>
      </c>
      <c r="BK137" s="59">
        <f>'[1]1. 2026 г.'!AU117</f>
        <v>0</v>
      </c>
      <c r="BL137" s="59">
        <v>0</v>
      </c>
      <c r="BM137" s="59">
        <f t="shared" si="117"/>
        <v>0</v>
      </c>
      <c r="BN137" s="59">
        <v>0</v>
      </c>
      <c r="BO137" s="59">
        <v>0</v>
      </c>
      <c r="BP137" s="59">
        <v>0</v>
      </c>
      <c r="BQ137" s="59">
        <v>0</v>
      </c>
      <c r="BR137" s="59">
        <f t="shared" si="118"/>
        <v>0</v>
      </c>
      <c r="BS137" s="59">
        <v>0</v>
      </c>
      <c r="BT137" s="59">
        <v>0</v>
      </c>
      <c r="BU137" s="59">
        <v>0</v>
      </c>
      <c r="BV137" s="59">
        <v>0</v>
      </c>
      <c r="BW137" s="59">
        <f t="shared" si="119"/>
        <v>0</v>
      </c>
      <c r="BX137" s="59">
        <v>0</v>
      </c>
      <c r="BY137" s="59">
        <v>0</v>
      </c>
      <c r="BZ137" s="59">
        <v>0</v>
      </c>
      <c r="CA137" s="59">
        <v>0</v>
      </c>
      <c r="CB137" s="59">
        <f t="shared" si="120"/>
        <v>0</v>
      </c>
      <c r="CC137" s="59">
        <v>0</v>
      </c>
      <c r="CD137" s="59">
        <v>0</v>
      </c>
      <c r="CE137" s="59">
        <v>0</v>
      </c>
      <c r="CF137" s="59">
        <v>0</v>
      </c>
      <c r="CG137" s="59">
        <f t="shared" si="121"/>
        <v>2.1245639999999999</v>
      </c>
      <c r="CH137" s="59">
        <f t="shared" si="121"/>
        <v>0</v>
      </c>
      <c r="CI137" s="59">
        <f t="shared" si="121"/>
        <v>0</v>
      </c>
      <c r="CJ137" s="59">
        <f t="shared" si="121"/>
        <v>2.1245639999999999</v>
      </c>
      <c r="CK137" s="59">
        <f t="shared" si="121"/>
        <v>0</v>
      </c>
      <c r="CL137" s="59">
        <f t="shared" si="122"/>
        <v>0</v>
      </c>
      <c r="CM137" s="59">
        <f t="shared" si="123"/>
        <v>0</v>
      </c>
      <c r="CN137" s="59">
        <f t="shared" si="123"/>
        <v>0</v>
      </c>
      <c r="CO137" s="59">
        <f t="shared" si="124"/>
        <v>0</v>
      </c>
      <c r="CP137" s="59">
        <f t="shared" si="125"/>
        <v>0</v>
      </c>
      <c r="CQ137" s="65" t="s">
        <v>174</v>
      </c>
      <c r="CS137" s="82"/>
      <c r="CT137" s="83"/>
      <c r="CU137" s="83"/>
    </row>
    <row r="138" spans="1:99" s="84" customFormat="1" ht="47.25">
      <c r="A138" s="57" t="s">
        <v>181</v>
      </c>
      <c r="B138" s="63" t="str">
        <f>'[1]1. 2026 г.'!B118</f>
        <v>Модернизация учета электрической энергии ВЛ-0,4 кВ от ТП-1006, ТП-24со, РП-37, ТП-30со</v>
      </c>
      <c r="C138" s="63" t="str">
        <f>'[1]1. 2026 г.'!C118</f>
        <v>Q_РМ.2026.18</v>
      </c>
      <c r="D138" s="58" t="s">
        <v>128</v>
      </c>
      <c r="E138" s="78">
        <v>2026</v>
      </c>
      <c r="F138" s="78">
        <v>2026</v>
      </c>
      <c r="G138" s="98">
        <v>2026</v>
      </c>
      <c r="H138" s="59">
        <f>K138</f>
        <v>0</v>
      </c>
      <c r="I138" s="59">
        <v>0</v>
      </c>
      <c r="J138" s="59" t="s">
        <v>50</v>
      </c>
      <c r="K138" s="59">
        <v>0</v>
      </c>
      <c r="L138" s="59">
        <v>7.7554368699999996</v>
      </c>
      <c r="M138" s="59" t="s">
        <v>130</v>
      </c>
      <c r="N138" s="59">
        <v>0</v>
      </c>
      <c r="O138" s="59">
        <f>U138-X138-AD138</f>
        <v>0</v>
      </c>
      <c r="P138" s="59">
        <v>0</v>
      </c>
      <c r="Q138" s="59">
        <v>0</v>
      </c>
      <c r="R138" s="59">
        <f>S138/1.053</f>
        <v>24.865356809116811</v>
      </c>
      <c r="S138" s="59">
        <f>4.49374284+11.76622523+2.88271375+7.0405389</f>
        <v>26.183220720000001</v>
      </c>
      <c r="T138" s="59">
        <f>W138</f>
        <v>0</v>
      </c>
      <c r="U138" s="59">
        <f t="shared" si="107"/>
        <v>7.7554368719999998</v>
      </c>
      <c r="V138" s="59">
        <f>W138</f>
        <v>0</v>
      </c>
      <c r="W138" s="59">
        <f>CG138</f>
        <v>0</v>
      </c>
      <c r="X138" s="59">
        <f t="shared" si="109"/>
        <v>7.7554368719999998</v>
      </c>
      <c r="Y138" s="59">
        <f t="shared" si="110"/>
        <v>0</v>
      </c>
      <c r="Z138" s="59">
        <v>0</v>
      </c>
      <c r="AA138" s="59">
        <v>0</v>
      </c>
      <c r="AB138" s="59">
        <v>0</v>
      </c>
      <c r="AC138" s="59">
        <v>0</v>
      </c>
      <c r="AD138" s="59">
        <f t="shared" si="111"/>
        <v>0</v>
      </c>
      <c r="AE138" s="59">
        <v>0</v>
      </c>
      <c r="AF138" s="59">
        <v>0</v>
      </c>
      <c r="AG138" s="59">
        <v>0</v>
      </c>
      <c r="AH138" s="59">
        <v>0</v>
      </c>
      <c r="AI138" s="59">
        <f t="shared" si="112"/>
        <v>0</v>
      </c>
      <c r="AJ138" s="59">
        <v>0</v>
      </c>
      <c r="AK138" s="59">
        <v>0</v>
      </c>
      <c r="AL138" s="59">
        <v>0</v>
      </c>
      <c r="AM138" s="59">
        <v>0</v>
      </c>
      <c r="AN138" s="59">
        <f t="shared" si="113"/>
        <v>0</v>
      </c>
      <c r="AO138" s="59">
        <v>0</v>
      </c>
      <c r="AP138" s="59">
        <v>0</v>
      </c>
      <c r="AQ138" s="59">
        <v>0</v>
      </c>
      <c r="AR138" s="59">
        <v>0</v>
      </c>
      <c r="AS138" s="59">
        <f t="shared" si="114"/>
        <v>0</v>
      </c>
      <c r="AT138" s="59">
        <v>0</v>
      </c>
      <c r="AU138" s="59">
        <v>0</v>
      </c>
      <c r="AV138" s="59">
        <f>'[1]1. 2026 г.'!AT118</f>
        <v>0</v>
      </c>
      <c r="AW138" s="59">
        <v>0</v>
      </c>
      <c r="AX138" s="59">
        <f t="shared" si="115"/>
        <v>7.7554368719999998</v>
      </c>
      <c r="AY138" s="59">
        <v>0</v>
      </c>
      <c r="AZ138" s="59">
        <v>0</v>
      </c>
      <c r="BA138" s="59">
        <f>'[1]1. 2026 г.'!AU118</f>
        <v>7.7554368719999998</v>
      </c>
      <c r="BB138" s="59">
        <v>0</v>
      </c>
      <c r="BC138" s="59">
        <f t="shared" si="116"/>
        <v>0</v>
      </c>
      <c r="BD138" s="59">
        <v>0</v>
      </c>
      <c r="BE138" s="59">
        <v>0</v>
      </c>
      <c r="BF138" s="59">
        <v>0</v>
      </c>
      <c r="BG138" s="59">
        <v>0</v>
      </c>
      <c r="BH138" s="59">
        <f t="shared" si="126"/>
        <v>0</v>
      </c>
      <c r="BI138" s="59">
        <v>0</v>
      </c>
      <c r="BJ138" s="59">
        <v>0</v>
      </c>
      <c r="BK138" s="59">
        <v>0</v>
      </c>
      <c r="BL138" s="59">
        <v>0</v>
      </c>
      <c r="BM138" s="59">
        <f t="shared" si="117"/>
        <v>0</v>
      </c>
      <c r="BN138" s="59">
        <v>0</v>
      </c>
      <c r="BO138" s="59">
        <v>0</v>
      </c>
      <c r="BP138" s="59">
        <v>0</v>
      </c>
      <c r="BQ138" s="59">
        <v>0</v>
      </c>
      <c r="BR138" s="59">
        <f t="shared" si="118"/>
        <v>0</v>
      </c>
      <c r="BS138" s="59">
        <v>0</v>
      </c>
      <c r="BT138" s="59">
        <v>0</v>
      </c>
      <c r="BU138" s="59">
        <v>0</v>
      </c>
      <c r="BV138" s="59">
        <v>0</v>
      </c>
      <c r="BW138" s="59">
        <f t="shared" si="119"/>
        <v>0</v>
      </c>
      <c r="BX138" s="59">
        <v>0</v>
      </c>
      <c r="BY138" s="59">
        <v>0</v>
      </c>
      <c r="BZ138" s="59">
        <v>0</v>
      </c>
      <c r="CA138" s="59">
        <v>0</v>
      </c>
      <c r="CB138" s="59">
        <f t="shared" si="120"/>
        <v>0</v>
      </c>
      <c r="CC138" s="59">
        <v>0</v>
      </c>
      <c r="CD138" s="59">
        <v>0</v>
      </c>
      <c r="CE138" s="59">
        <v>0</v>
      </c>
      <c r="CF138" s="59">
        <v>0</v>
      </c>
      <c r="CG138" s="59">
        <f t="shared" si="121"/>
        <v>0</v>
      </c>
      <c r="CH138" s="59">
        <f t="shared" si="121"/>
        <v>0</v>
      </c>
      <c r="CI138" s="59">
        <f t="shared" si="121"/>
        <v>0</v>
      </c>
      <c r="CJ138" s="59">
        <f t="shared" si="121"/>
        <v>0</v>
      </c>
      <c r="CK138" s="59">
        <f t="shared" si="121"/>
        <v>0</v>
      </c>
      <c r="CL138" s="59">
        <f t="shared" si="122"/>
        <v>7.7554368719999998</v>
      </c>
      <c r="CM138" s="59">
        <f t="shared" si="123"/>
        <v>0</v>
      </c>
      <c r="CN138" s="59">
        <f t="shared" si="123"/>
        <v>0</v>
      </c>
      <c r="CO138" s="59">
        <f t="shared" si="124"/>
        <v>7.7554368719999998</v>
      </c>
      <c r="CP138" s="59">
        <f t="shared" si="125"/>
        <v>0</v>
      </c>
      <c r="CQ138" s="65"/>
      <c r="CS138" s="85"/>
      <c r="CT138" s="86"/>
      <c r="CU138" s="86"/>
    </row>
    <row r="139" spans="1:99" s="84" customFormat="1" ht="47.25">
      <c r="A139" s="57" t="s">
        <v>182</v>
      </c>
      <c r="B139" s="63" t="str">
        <f>'[1]1. 2026 г.'!B119</f>
        <v>Модернизация учета электрической энергии ВЛ-0,4 кВ от ТП-685, ТП-890, ТП-1005,  ТП-3706, ТП-3709.</v>
      </c>
      <c r="C139" s="63" t="str">
        <f>'[1]1. 2026 г.'!C119</f>
        <v>Q_РМ.2026.19</v>
      </c>
      <c r="D139" s="58" t="s">
        <v>128</v>
      </c>
      <c r="E139" s="78">
        <v>2026</v>
      </c>
      <c r="F139" s="78">
        <v>2026</v>
      </c>
      <c r="G139" s="98">
        <v>2026</v>
      </c>
      <c r="H139" s="59">
        <f>K139</f>
        <v>0</v>
      </c>
      <c r="I139" s="59">
        <v>0</v>
      </c>
      <c r="J139" s="59" t="s">
        <v>50</v>
      </c>
      <c r="K139" s="59">
        <v>0</v>
      </c>
      <c r="L139" s="59">
        <v>6.3423700600000004</v>
      </c>
      <c r="M139" s="59" t="s">
        <v>130</v>
      </c>
      <c r="N139" s="59">
        <v>0</v>
      </c>
      <c r="O139" s="59">
        <f>U139-X139-AD139</f>
        <v>0</v>
      </c>
      <c r="P139" s="59">
        <v>0</v>
      </c>
      <c r="Q139" s="59">
        <v>0</v>
      </c>
      <c r="R139" s="59">
        <f>S139/1.053</f>
        <v>20.01403055080722</v>
      </c>
      <c r="S139" s="59">
        <f>5.57347511+3.12379684+5.06502976+1.18484905+6.12762341</f>
        <v>21.074774170000001</v>
      </c>
      <c r="T139" s="59">
        <f>W139</f>
        <v>0</v>
      </c>
      <c r="U139" s="59">
        <f t="shared" si="107"/>
        <v>6.342370056</v>
      </c>
      <c r="V139" s="59">
        <f>W139</f>
        <v>0</v>
      </c>
      <c r="W139" s="59">
        <f>CG139</f>
        <v>0</v>
      </c>
      <c r="X139" s="59">
        <f t="shared" si="109"/>
        <v>6.342370056</v>
      </c>
      <c r="Y139" s="59">
        <f t="shared" si="110"/>
        <v>0</v>
      </c>
      <c r="Z139" s="59">
        <v>0</v>
      </c>
      <c r="AA139" s="59">
        <v>0</v>
      </c>
      <c r="AB139" s="59">
        <v>0</v>
      </c>
      <c r="AC139" s="59">
        <v>0</v>
      </c>
      <c r="AD139" s="59">
        <f t="shared" si="111"/>
        <v>0</v>
      </c>
      <c r="AE139" s="59">
        <v>0</v>
      </c>
      <c r="AF139" s="59">
        <v>0</v>
      </c>
      <c r="AG139" s="59">
        <v>0</v>
      </c>
      <c r="AH139" s="59">
        <v>0</v>
      </c>
      <c r="AI139" s="59">
        <f t="shared" si="112"/>
        <v>0</v>
      </c>
      <c r="AJ139" s="59">
        <v>0</v>
      </c>
      <c r="AK139" s="59">
        <v>0</v>
      </c>
      <c r="AL139" s="59">
        <v>0</v>
      </c>
      <c r="AM139" s="59">
        <v>0</v>
      </c>
      <c r="AN139" s="59">
        <f t="shared" si="113"/>
        <v>0</v>
      </c>
      <c r="AO139" s="59">
        <v>0</v>
      </c>
      <c r="AP139" s="59">
        <v>0</v>
      </c>
      <c r="AQ139" s="59">
        <v>0</v>
      </c>
      <c r="AR139" s="59">
        <v>0</v>
      </c>
      <c r="AS139" s="59">
        <f t="shared" si="114"/>
        <v>0</v>
      </c>
      <c r="AT139" s="59">
        <v>0</v>
      </c>
      <c r="AU139" s="59">
        <v>0</v>
      </c>
      <c r="AV139" s="59">
        <f>'[1]1. 2026 г.'!AT119</f>
        <v>0</v>
      </c>
      <c r="AW139" s="59">
        <v>0</v>
      </c>
      <c r="AX139" s="59">
        <f t="shared" si="115"/>
        <v>6.342370056</v>
      </c>
      <c r="AY139" s="59">
        <v>0</v>
      </c>
      <c r="AZ139" s="59">
        <v>0</v>
      </c>
      <c r="BA139" s="59">
        <f>'[1]1. 2026 г.'!AU119</f>
        <v>6.342370056</v>
      </c>
      <c r="BB139" s="59">
        <v>0</v>
      </c>
      <c r="BC139" s="59">
        <f t="shared" si="116"/>
        <v>0</v>
      </c>
      <c r="BD139" s="59">
        <v>0</v>
      </c>
      <c r="BE139" s="59">
        <v>0</v>
      </c>
      <c r="BF139" s="59">
        <v>0</v>
      </c>
      <c r="BG139" s="59">
        <v>0</v>
      </c>
      <c r="BH139" s="59">
        <f t="shared" si="126"/>
        <v>0</v>
      </c>
      <c r="BI139" s="59">
        <v>0</v>
      </c>
      <c r="BJ139" s="59">
        <v>0</v>
      </c>
      <c r="BK139" s="59">
        <v>0</v>
      </c>
      <c r="BL139" s="59">
        <v>0</v>
      </c>
      <c r="BM139" s="59">
        <f t="shared" si="117"/>
        <v>0</v>
      </c>
      <c r="BN139" s="59">
        <v>0</v>
      </c>
      <c r="BO139" s="59">
        <v>0</v>
      </c>
      <c r="BP139" s="59">
        <v>0</v>
      </c>
      <c r="BQ139" s="59">
        <v>0</v>
      </c>
      <c r="BR139" s="59">
        <f t="shared" si="118"/>
        <v>0</v>
      </c>
      <c r="BS139" s="59">
        <v>0</v>
      </c>
      <c r="BT139" s="59">
        <v>0</v>
      </c>
      <c r="BU139" s="59">
        <v>0</v>
      </c>
      <c r="BV139" s="59">
        <v>0</v>
      </c>
      <c r="BW139" s="59">
        <f t="shared" si="119"/>
        <v>0</v>
      </c>
      <c r="BX139" s="59">
        <v>0</v>
      </c>
      <c r="BY139" s="59">
        <v>0</v>
      </c>
      <c r="BZ139" s="59">
        <v>0</v>
      </c>
      <c r="CA139" s="59">
        <v>0</v>
      </c>
      <c r="CB139" s="59">
        <f t="shared" si="120"/>
        <v>0</v>
      </c>
      <c r="CC139" s="59">
        <v>0</v>
      </c>
      <c r="CD139" s="59">
        <v>0</v>
      </c>
      <c r="CE139" s="59">
        <v>0</v>
      </c>
      <c r="CF139" s="59">
        <v>0</v>
      </c>
      <c r="CG139" s="59">
        <f t="shared" si="121"/>
        <v>0</v>
      </c>
      <c r="CH139" s="59">
        <f t="shared" si="121"/>
        <v>0</v>
      </c>
      <c r="CI139" s="59">
        <f t="shared" si="121"/>
        <v>0</v>
      </c>
      <c r="CJ139" s="59">
        <f t="shared" si="121"/>
        <v>0</v>
      </c>
      <c r="CK139" s="59">
        <f t="shared" si="121"/>
        <v>0</v>
      </c>
      <c r="CL139" s="59">
        <f t="shared" si="122"/>
        <v>6.342370056</v>
      </c>
      <c r="CM139" s="59">
        <f t="shared" si="123"/>
        <v>0</v>
      </c>
      <c r="CN139" s="59">
        <f t="shared" si="123"/>
        <v>0</v>
      </c>
      <c r="CO139" s="59">
        <f t="shared" si="124"/>
        <v>6.342370056</v>
      </c>
      <c r="CP139" s="59">
        <f t="shared" si="125"/>
        <v>0</v>
      </c>
      <c r="CQ139" s="65"/>
      <c r="CS139" s="85"/>
      <c r="CT139" s="86"/>
      <c r="CU139" s="86"/>
    </row>
    <row r="140" spans="1:99" s="84" customFormat="1" ht="47.25">
      <c r="A140" s="57" t="s">
        <v>183</v>
      </c>
      <c r="B140" s="63" t="str">
        <f>'[1]1. 2026 г.'!B120</f>
        <v>Модернизация учета электрической энергии ВЛ-0,4 кВ от ТП-854, ТП-3710, ТП-3722, ТП-3724, ТП-3708, ТП-1383</v>
      </c>
      <c r="C140" s="63" t="str">
        <f>'[1]1. 2026 г.'!C120</f>
        <v>Q_РМ.2026.20</v>
      </c>
      <c r="D140" s="58" t="s">
        <v>128</v>
      </c>
      <c r="E140" s="78">
        <v>2026</v>
      </c>
      <c r="F140" s="78">
        <v>2026</v>
      </c>
      <c r="G140" s="98">
        <v>2026</v>
      </c>
      <c r="H140" s="59">
        <f t="shared" ref="H140:I144" si="127">K140</f>
        <v>0</v>
      </c>
      <c r="I140" s="59">
        <v>0</v>
      </c>
      <c r="J140" s="59" t="s">
        <v>50</v>
      </c>
      <c r="K140" s="59">
        <v>0</v>
      </c>
      <c r="L140" s="59">
        <v>5.7040453500000003</v>
      </c>
      <c r="M140" s="59" t="s">
        <v>130</v>
      </c>
      <c r="N140" s="59">
        <v>0</v>
      </c>
      <c r="O140" s="59">
        <v>0</v>
      </c>
      <c r="P140" s="59">
        <v>0</v>
      </c>
      <c r="Q140" s="59">
        <v>0</v>
      </c>
      <c r="R140" s="59">
        <f>S140/1.053</f>
        <v>17.788561509971512</v>
      </c>
      <c r="S140" s="59">
        <f>3.22091561+8.35107208+0.57585721+3.33288785+2.11147643+1.13914609</f>
        <v>18.731355270000002</v>
      </c>
      <c r="T140" s="59">
        <f t="shared" ref="T140:T146" si="128">CG140</f>
        <v>0</v>
      </c>
      <c r="U140" s="59">
        <f t="shared" si="107"/>
        <v>5.7040453439999999</v>
      </c>
      <c r="V140" s="59">
        <f t="shared" ref="V140:V146" si="129">T140</f>
        <v>0</v>
      </c>
      <c r="W140" s="59">
        <f>V140:V148</f>
        <v>0</v>
      </c>
      <c r="X140" s="59">
        <f t="shared" si="109"/>
        <v>5.7040453439999999</v>
      </c>
      <c r="Y140" s="59">
        <f t="shared" si="110"/>
        <v>0</v>
      </c>
      <c r="Z140" s="59">
        <v>0</v>
      </c>
      <c r="AA140" s="59">
        <v>0</v>
      </c>
      <c r="AB140" s="59">
        <v>0</v>
      </c>
      <c r="AC140" s="59">
        <v>0</v>
      </c>
      <c r="AD140" s="59">
        <f t="shared" si="111"/>
        <v>0</v>
      </c>
      <c r="AE140" s="59">
        <v>0</v>
      </c>
      <c r="AF140" s="59">
        <v>0</v>
      </c>
      <c r="AG140" s="59">
        <v>0</v>
      </c>
      <c r="AH140" s="59">
        <v>0</v>
      </c>
      <c r="AI140" s="59">
        <f t="shared" si="112"/>
        <v>0</v>
      </c>
      <c r="AJ140" s="59">
        <v>0</v>
      </c>
      <c r="AK140" s="59">
        <v>0</v>
      </c>
      <c r="AL140" s="59">
        <v>0</v>
      </c>
      <c r="AM140" s="59">
        <v>0</v>
      </c>
      <c r="AN140" s="59">
        <f t="shared" si="113"/>
        <v>0</v>
      </c>
      <c r="AO140" s="59">
        <v>0</v>
      </c>
      <c r="AP140" s="59">
        <v>0</v>
      </c>
      <c r="AQ140" s="59">
        <v>0</v>
      </c>
      <c r="AR140" s="59">
        <v>0</v>
      </c>
      <c r="AS140" s="59">
        <f t="shared" si="114"/>
        <v>0</v>
      </c>
      <c r="AT140" s="59">
        <v>0</v>
      </c>
      <c r="AU140" s="59">
        <v>0</v>
      </c>
      <c r="AV140" s="59">
        <f>'[1]1. 2026 г.'!AT120</f>
        <v>0</v>
      </c>
      <c r="AW140" s="59">
        <v>0</v>
      </c>
      <c r="AX140" s="59">
        <f t="shared" si="115"/>
        <v>5.7040453439999999</v>
      </c>
      <c r="AY140" s="59">
        <v>0</v>
      </c>
      <c r="AZ140" s="59">
        <v>0</v>
      </c>
      <c r="BA140" s="59">
        <f>'[1]1. 2026 г.'!AU120</f>
        <v>5.7040453439999999</v>
      </c>
      <c r="BB140" s="59">
        <v>0</v>
      </c>
      <c r="BC140" s="59">
        <f t="shared" si="116"/>
        <v>0</v>
      </c>
      <c r="BD140" s="59">
        <v>0</v>
      </c>
      <c r="BE140" s="59">
        <v>0</v>
      </c>
      <c r="BF140" s="59">
        <v>0</v>
      </c>
      <c r="BG140" s="59">
        <v>0</v>
      </c>
      <c r="BH140" s="59">
        <v>0</v>
      </c>
      <c r="BI140" s="59">
        <v>0</v>
      </c>
      <c r="BJ140" s="59">
        <v>0</v>
      </c>
      <c r="BK140" s="59">
        <v>0</v>
      </c>
      <c r="BL140" s="59">
        <v>0</v>
      </c>
      <c r="BM140" s="59">
        <f t="shared" si="117"/>
        <v>0</v>
      </c>
      <c r="BN140" s="59">
        <v>0</v>
      </c>
      <c r="BO140" s="59">
        <v>0</v>
      </c>
      <c r="BP140" s="59">
        <v>0</v>
      </c>
      <c r="BQ140" s="59">
        <v>0</v>
      </c>
      <c r="BR140" s="59">
        <f t="shared" si="118"/>
        <v>0</v>
      </c>
      <c r="BS140" s="59">
        <v>0</v>
      </c>
      <c r="BT140" s="59">
        <v>0</v>
      </c>
      <c r="BU140" s="59">
        <v>0</v>
      </c>
      <c r="BV140" s="59">
        <v>0</v>
      </c>
      <c r="BW140" s="59">
        <f t="shared" si="119"/>
        <v>0</v>
      </c>
      <c r="BX140" s="59">
        <v>0</v>
      </c>
      <c r="BY140" s="59">
        <v>0</v>
      </c>
      <c r="BZ140" s="59">
        <v>0</v>
      </c>
      <c r="CA140" s="59">
        <v>0</v>
      </c>
      <c r="CB140" s="59">
        <f t="shared" si="120"/>
        <v>0</v>
      </c>
      <c r="CC140" s="59">
        <v>0</v>
      </c>
      <c r="CD140" s="59">
        <v>0</v>
      </c>
      <c r="CE140" s="59">
        <v>0</v>
      </c>
      <c r="CF140" s="59">
        <v>0</v>
      </c>
      <c r="CG140" s="59">
        <f t="shared" si="121"/>
        <v>0</v>
      </c>
      <c r="CH140" s="59">
        <f t="shared" si="121"/>
        <v>0</v>
      </c>
      <c r="CI140" s="59">
        <f t="shared" si="121"/>
        <v>0</v>
      </c>
      <c r="CJ140" s="59">
        <f t="shared" si="121"/>
        <v>0</v>
      </c>
      <c r="CK140" s="59">
        <f t="shared" si="121"/>
        <v>0</v>
      </c>
      <c r="CL140" s="59">
        <f t="shared" si="122"/>
        <v>5.7040453439999999</v>
      </c>
      <c r="CM140" s="59">
        <f t="shared" si="123"/>
        <v>0</v>
      </c>
      <c r="CN140" s="59">
        <f t="shared" si="123"/>
        <v>0</v>
      </c>
      <c r="CO140" s="59">
        <f t="shared" si="124"/>
        <v>5.7040453439999999</v>
      </c>
      <c r="CP140" s="59">
        <f t="shared" si="125"/>
        <v>0</v>
      </c>
      <c r="CQ140" s="65"/>
      <c r="CS140" s="85"/>
      <c r="CT140" s="86"/>
      <c r="CU140" s="86"/>
    </row>
    <row r="141" spans="1:99" s="51" customFormat="1" ht="87.75" customHeight="1">
      <c r="A141" s="57" t="s">
        <v>184</v>
      </c>
      <c r="B141" s="63" t="str">
        <f>'[1]1. 2027 г.'!B126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41" s="63" t="str">
        <f>'[1]1. 2027 г.'!C126</f>
        <v>R_РМ.2027.07</v>
      </c>
      <c r="D141" s="58" t="s">
        <v>128</v>
      </c>
      <c r="E141" s="78">
        <v>2027</v>
      </c>
      <c r="F141" s="78">
        <v>2027</v>
      </c>
      <c r="G141" s="98">
        <v>2027</v>
      </c>
      <c r="H141" s="59">
        <f t="shared" si="127"/>
        <v>0</v>
      </c>
      <c r="I141" s="59">
        <v>0</v>
      </c>
      <c r="J141" s="59" t="s">
        <v>50</v>
      </c>
      <c r="K141" s="59">
        <v>0</v>
      </c>
      <c r="L141" s="59">
        <f>(0.0243378*193)+(0.03079566*227)</f>
        <v>11.687810219999999</v>
      </c>
      <c r="M141" s="59" t="s">
        <v>130</v>
      </c>
      <c r="N141" s="59">
        <v>0</v>
      </c>
      <c r="O141" s="59">
        <v>0</v>
      </c>
      <c r="P141" s="59">
        <v>0</v>
      </c>
      <c r="Q141" s="59">
        <v>0</v>
      </c>
      <c r="R141" s="59">
        <f>S141/1.053/1.045</f>
        <v>36.111669870090935</v>
      </c>
      <c r="S141" s="59">
        <f>6.13482437+6.1959449+2.50354524+1.55797454+3.68880433+5.30789941+2.58623774+3.35204215+2.30580232+0.4769799+1.54479167+1.41775682+2.66413646</f>
        <v>39.736739850000006</v>
      </c>
      <c r="T141" s="59">
        <f t="shared" si="128"/>
        <v>0</v>
      </c>
      <c r="U141" s="59">
        <f t="shared" si="107"/>
        <v>11.687810219999999</v>
      </c>
      <c r="V141" s="59">
        <f t="shared" si="129"/>
        <v>0</v>
      </c>
      <c r="W141" s="59">
        <f>V141:V162</f>
        <v>0</v>
      </c>
      <c r="X141" s="59">
        <f t="shared" si="109"/>
        <v>11.687810219999999</v>
      </c>
      <c r="Y141" s="59">
        <f t="shared" si="110"/>
        <v>0</v>
      </c>
      <c r="Z141" s="59">
        <v>0</v>
      </c>
      <c r="AA141" s="59">
        <v>0</v>
      </c>
      <c r="AB141" s="59">
        <v>0</v>
      </c>
      <c r="AC141" s="59">
        <v>0</v>
      </c>
      <c r="AD141" s="59">
        <f t="shared" si="111"/>
        <v>0</v>
      </c>
      <c r="AE141" s="59">
        <v>0</v>
      </c>
      <c r="AF141" s="59">
        <v>0</v>
      </c>
      <c r="AG141" s="59">
        <v>0</v>
      </c>
      <c r="AH141" s="59">
        <v>0</v>
      </c>
      <c r="AI141" s="59">
        <f t="shared" si="112"/>
        <v>0</v>
      </c>
      <c r="AJ141" s="59">
        <v>0</v>
      </c>
      <c r="AK141" s="59">
        <v>0</v>
      </c>
      <c r="AL141" s="59">
        <v>0</v>
      </c>
      <c r="AM141" s="59">
        <v>0</v>
      </c>
      <c r="AN141" s="59">
        <f t="shared" si="113"/>
        <v>0</v>
      </c>
      <c r="AO141" s="59">
        <v>0</v>
      </c>
      <c r="AP141" s="59">
        <v>0</v>
      </c>
      <c r="AQ141" s="59">
        <v>0</v>
      </c>
      <c r="AR141" s="59">
        <v>0</v>
      </c>
      <c r="AS141" s="59">
        <f t="shared" si="114"/>
        <v>0</v>
      </c>
      <c r="AT141" s="59">
        <v>0</v>
      </c>
      <c r="AU141" s="59">
        <v>0</v>
      </c>
      <c r="AV141" s="59">
        <v>0</v>
      </c>
      <c r="AW141" s="59">
        <v>0</v>
      </c>
      <c r="AX141" s="59">
        <f t="shared" si="115"/>
        <v>0</v>
      </c>
      <c r="AY141" s="59">
        <v>0</v>
      </c>
      <c r="AZ141" s="59">
        <v>0</v>
      </c>
      <c r="BA141" s="59">
        <v>0</v>
      </c>
      <c r="BB141" s="59">
        <v>0</v>
      </c>
      <c r="BC141" s="59">
        <f t="shared" si="116"/>
        <v>0</v>
      </c>
      <c r="BD141" s="59">
        <v>0</v>
      </c>
      <c r="BE141" s="59">
        <v>0</v>
      </c>
      <c r="BF141" s="59">
        <f>'[1]1. 2027 г.'!AT126</f>
        <v>0</v>
      </c>
      <c r="BG141" s="59">
        <v>0</v>
      </c>
      <c r="BH141" s="59">
        <f t="shared" ref="BH141:BH146" si="130">SUM(BI141:BL141)</f>
        <v>11.687810219999999</v>
      </c>
      <c r="BI141" s="59">
        <v>0</v>
      </c>
      <c r="BJ141" s="59">
        <v>0</v>
      </c>
      <c r="BK141" s="59">
        <f>'[1]1. 2027 г.'!AU126</f>
        <v>11.687810219999999</v>
      </c>
      <c r="BL141" s="59">
        <v>0</v>
      </c>
      <c r="BM141" s="59">
        <f t="shared" si="117"/>
        <v>0</v>
      </c>
      <c r="BN141" s="59">
        <v>0</v>
      </c>
      <c r="BO141" s="59">
        <v>0</v>
      </c>
      <c r="BP141" s="59">
        <v>0</v>
      </c>
      <c r="BQ141" s="59">
        <v>0</v>
      </c>
      <c r="BR141" s="59">
        <f t="shared" si="118"/>
        <v>0</v>
      </c>
      <c r="BS141" s="59">
        <v>0</v>
      </c>
      <c r="BT141" s="59">
        <v>0</v>
      </c>
      <c r="BU141" s="59">
        <v>0</v>
      </c>
      <c r="BV141" s="59">
        <v>0</v>
      </c>
      <c r="BW141" s="59">
        <f t="shared" si="119"/>
        <v>0</v>
      </c>
      <c r="BX141" s="59">
        <v>0</v>
      </c>
      <c r="BY141" s="59">
        <v>0</v>
      </c>
      <c r="BZ141" s="59">
        <v>0</v>
      </c>
      <c r="CA141" s="59">
        <v>0</v>
      </c>
      <c r="CB141" s="59">
        <f t="shared" si="120"/>
        <v>0</v>
      </c>
      <c r="CC141" s="59">
        <v>0</v>
      </c>
      <c r="CD141" s="59">
        <v>0</v>
      </c>
      <c r="CE141" s="59">
        <v>0</v>
      </c>
      <c r="CF141" s="59">
        <v>0</v>
      </c>
      <c r="CG141" s="59">
        <f t="shared" si="121"/>
        <v>0</v>
      </c>
      <c r="CH141" s="59">
        <f t="shared" si="121"/>
        <v>0</v>
      </c>
      <c r="CI141" s="59">
        <f t="shared" si="121"/>
        <v>0</v>
      </c>
      <c r="CJ141" s="59">
        <f t="shared" si="121"/>
        <v>0</v>
      </c>
      <c r="CK141" s="59">
        <f t="shared" si="121"/>
        <v>0</v>
      </c>
      <c r="CL141" s="59">
        <f t="shared" si="122"/>
        <v>11.687810219999999</v>
      </c>
      <c r="CM141" s="59">
        <f t="shared" si="123"/>
        <v>0</v>
      </c>
      <c r="CN141" s="59">
        <f t="shared" si="123"/>
        <v>0</v>
      </c>
      <c r="CO141" s="59">
        <f t="shared" si="124"/>
        <v>11.687810219999999</v>
      </c>
      <c r="CP141" s="59">
        <f t="shared" si="125"/>
        <v>0</v>
      </c>
      <c r="CQ141" s="65"/>
      <c r="CS141" s="49"/>
      <c r="CT141" s="53"/>
      <c r="CU141" s="53"/>
    </row>
    <row r="142" spans="1:99" s="51" customFormat="1" ht="47.25">
      <c r="A142" s="57" t="s">
        <v>185</v>
      </c>
      <c r="B142" s="63" t="str">
        <f>'[1]1. 2028 г. '!B108</f>
        <v>Модернизация учета электрической энергии ВЛ-0,4 кВ от ТП-3717, ТП-3715, ТП-3712, ТП-5202, ТП-764, ТП-692, ТП-269, ТП-674.</v>
      </c>
      <c r="C142" s="63" t="str">
        <f>'[1]1. 2028 г. '!C108</f>
        <v>S_РМ.2028.06</v>
      </c>
      <c r="D142" s="58" t="s">
        <v>128</v>
      </c>
      <c r="E142" s="78">
        <v>2028</v>
      </c>
      <c r="F142" s="78">
        <v>2028</v>
      </c>
      <c r="G142" s="98">
        <v>2028</v>
      </c>
      <c r="H142" s="59">
        <f t="shared" si="127"/>
        <v>0</v>
      </c>
      <c r="I142" s="59">
        <f t="shared" si="127"/>
        <v>12.604529975999998</v>
      </c>
      <c r="J142" s="59" t="s">
        <v>50</v>
      </c>
      <c r="K142" s="59">
        <v>0</v>
      </c>
      <c r="L142" s="59">
        <f>10.50377498*1.2</f>
        <v>12.604529975999998</v>
      </c>
      <c r="M142" s="59" t="s">
        <v>130</v>
      </c>
      <c r="N142" s="59">
        <v>0</v>
      </c>
      <c r="O142" s="59">
        <v>0</v>
      </c>
      <c r="P142" s="59">
        <f t="shared" ref="P142:Q146" si="131">R142</f>
        <v>38.007813002726138</v>
      </c>
      <c r="Q142" s="59">
        <f t="shared" si="131"/>
        <v>43.705272540000003</v>
      </c>
      <c r="R142" s="59">
        <f>S142/1.053/1.045/1.045</f>
        <v>38.007813002726138</v>
      </c>
      <c r="S142" s="59">
        <f>1.70573045+3.91491438+1.92489552+1.08831113+10.05404114+14.80428755+3.86732425+6.34576812</f>
        <v>43.705272540000003</v>
      </c>
      <c r="T142" s="59">
        <f t="shared" si="128"/>
        <v>12.604529975999998</v>
      </c>
      <c r="U142" s="59">
        <f t="shared" si="107"/>
        <v>12.604529975999998</v>
      </c>
      <c r="V142" s="59">
        <f t="shared" si="129"/>
        <v>12.604529975999998</v>
      </c>
      <c r="W142" s="59">
        <f>V142:V191</f>
        <v>12.604529975999998</v>
      </c>
      <c r="X142" s="59">
        <f t="shared" si="109"/>
        <v>12.604529975999998</v>
      </c>
      <c r="Y142" s="59">
        <f t="shared" si="110"/>
        <v>0</v>
      </c>
      <c r="Z142" s="59">
        <v>0</v>
      </c>
      <c r="AA142" s="59">
        <v>0</v>
      </c>
      <c r="AB142" s="59">
        <v>0</v>
      </c>
      <c r="AC142" s="59">
        <v>0</v>
      </c>
      <c r="AD142" s="59">
        <f t="shared" si="111"/>
        <v>0</v>
      </c>
      <c r="AE142" s="59">
        <v>0</v>
      </c>
      <c r="AF142" s="59">
        <v>0</v>
      </c>
      <c r="AG142" s="59">
        <v>0</v>
      </c>
      <c r="AH142" s="59">
        <v>0</v>
      </c>
      <c r="AI142" s="59">
        <f t="shared" si="112"/>
        <v>0</v>
      </c>
      <c r="AJ142" s="59">
        <v>0</v>
      </c>
      <c r="AK142" s="59">
        <v>0</v>
      </c>
      <c r="AL142" s="59">
        <v>0</v>
      </c>
      <c r="AM142" s="59">
        <v>0</v>
      </c>
      <c r="AN142" s="59">
        <f t="shared" si="113"/>
        <v>0</v>
      </c>
      <c r="AO142" s="59">
        <v>0</v>
      </c>
      <c r="AP142" s="59">
        <v>0</v>
      </c>
      <c r="AQ142" s="59">
        <v>0</v>
      </c>
      <c r="AR142" s="59">
        <v>0</v>
      </c>
      <c r="AS142" s="59">
        <f t="shared" si="114"/>
        <v>0</v>
      </c>
      <c r="AT142" s="59">
        <v>0</v>
      </c>
      <c r="AU142" s="59">
        <v>0</v>
      </c>
      <c r="AV142" s="59">
        <f>'[1]1. 2025 г.'!AT161</f>
        <v>0</v>
      </c>
      <c r="AW142" s="59">
        <v>0</v>
      </c>
      <c r="AX142" s="59">
        <f t="shared" si="115"/>
        <v>0</v>
      </c>
      <c r="AY142" s="59">
        <v>0</v>
      </c>
      <c r="AZ142" s="59">
        <v>0</v>
      </c>
      <c r="BA142" s="59">
        <f>'[1]1. 2025 г.'!AU161</f>
        <v>0</v>
      </c>
      <c r="BB142" s="59">
        <v>0</v>
      </c>
      <c r="BC142" s="59">
        <f t="shared" si="116"/>
        <v>0</v>
      </c>
      <c r="BD142" s="59">
        <v>0</v>
      </c>
      <c r="BE142" s="59">
        <v>0</v>
      </c>
      <c r="BF142" s="59">
        <v>0</v>
      </c>
      <c r="BG142" s="59">
        <v>0</v>
      </c>
      <c r="BH142" s="59">
        <f t="shared" si="130"/>
        <v>0</v>
      </c>
      <c r="BI142" s="59">
        <v>0</v>
      </c>
      <c r="BJ142" s="59">
        <v>0</v>
      </c>
      <c r="BK142" s="59">
        <f>'[1]1. 2026 г.'!AU146</f>
        <v>0</v>
      </c>
      <c r="BL142" s="59">
        <v>0</v>
      </c>
      <c r="BM142" s="59">
        <f t="shared" si="117"/>
        <v>12.604529975999998</v>
      </c>
      <c r="BN142" s="59">
        <v>0</v>
      </c>
      <c r="BO142" s="59">
        <v>0</v>
      </c>
      <c r="BP142" s="59">
        <f>'[1]1. 2028 г. '!AT108</f>
        <v>12.604529975999998</v>
      </c>
      <c r="BQ142" s="59">
        <v>0</v>
      </c>
      <c r="BR142" s="59">
        <f t="shared" si="118"/>
        <v>0</v>
      </c>
      <c r="BS142" s="59">
        <v>0</v>
      </c>
      <c r="BT142" s="59">
        <v>0</v>
      </c>
      <c r="BU142" s="59">
        <f>'[1]1. 2028 г. '!AU108</f>
        <v>0</v>
      </c>
      <c r="BV142" s="59">
        <v>0</v>
      </c>
      <c r="BW142" s="59">
        <f t="shared" si="119"/>
        <v>0</v>
      </c>
      <c r="BX142" s="59">
        <v>0</v>
      </c>
      <c r="BY142" s="59">
        <v>0</v>
      </c>
      <c r="BZ142" s="59">
        <v>0</v>
      </c>
      <c r="CA142" s="59">
        <v>0</v>
      </c>
      <c r="CB142" s="59">
        <f t="shared" si="120"/>
        <v>0</v>
      </c>
      <c r="CC142" s="59">
        <v>0</v>
      </c>
      <c r="CD142" s="59">
        <v>0</v>
      </c>
      <c r="CE142" s="59">
        <v>0</v>
      </c>
      <c r="CF142" s="59">
        <v>0</v>
      </c>
      <c r="CG142" s="59">
        <f t="shared" si="121"/>
        <v>12.604529975999998</v>
      </c>
      <c r="CH142" s="59">
        <f t="shared" si="121"/>
        <v>0</v>
      </c>
      <c r="CI142" s="59">
        <f t="shared" si="121"/>
        <v>0</v>
      </c>
      <c r="CJ142" s="59">
        <f t="shared" si="121"/>
        <v>12.604529975999998</v>
      </c>
      <c r="CK142" s="59">
        <f t="shared" si="121"/>
        <v>0</v>
      </c>
      <c r="CL142" s="59">
        <f t="shared" si="122"/>
        <v>12.604529975999998</v>
      </c>
      <c r="CM142" s="59">
        <f t="shared" si="123"/>
        <v>0</v>
      </c>
      <c r="CN142" s="59">
        <f t="shared" si="123"/>
        <v>0</v>
      </c>
      <c r="CO142" s="59">
        <f t="shared" si="124"/>
        <v>12.604529975999998</v>
      </c>
      <c r="CP142" s="59">
        <f t="shared" si="125"/>
        <v>0</v>
      </c>
      <c r="CQ142" s="65"/>
      <c r="CS142" s="49"/>
      <c r="CT142" s="53"/>
      <c r="CU142" s="53"/>
    </row>
    <row r="143" spans="1:99" s="51" customFormat="1" ht="47.25">
      <c r="A143" s="57" t="s">
        <v>186</v>
      </c>
      <c r="B143" s="63" t="str">
        <f>'[1]1. 2028 г. '!B109</f>
        <v>Модернизация учета электрической энергии ВЛ-0,4 кВ от ТП-3721, Тп-3723, ТП-3703, ТП-4110, ТП-1012, ТП-4112, ТП-1011</v>
      </c>
      <c r="C143" s="63" t="str">
        <f>'[1]1. 2028 г. '!C109</f>
        <v>S_РМ.2028.07</v>
      </c>
      <c r="D143" s="58" t="s">
        <v>128</v>
      </c>
      <c r="E143" s="78">
        <v>2028</v>
      </c>
      <c r="F143" s="78">
        <v>2028</v>
      </c>
      <c r="G143" s="98">
        <v>2028</v>
      </c>
      <c r="H143" s="59">
        <f>K143</f>
        <v>0</v>
      </c>
      <c r="I143" s="59">
        <f>L143</f>
        <v>14.262907259999999</v>
      </c>
      <c r="J143" s="59" t="s">
        <v>50</v>
      </c>
      <c r="K143" s="59">
        <v>0</v>
      </c>
      <c r="L143" s="59">
        <f>11.88575605*1.2</f>
        <v>14.262907259999999</v>
      </c>
      <c r="M143" s="59" t="s">
        <v>130</v>
      </c>
      <c r="N143" s="59">
        <v>0</v>
      </c>
      <c r="O143" s="59">
        <v>0</v>
      </c>
      <c r="P143" s="59">
        <f t="shared" si="131"/>
        <v>42.77267579226784</v>
      </c>
      <c r="Q143" s="59">
        <f t="shared" si="131"/>
        <v>49.184399339999999</v>
      </c>
      <c r="R143" s="59">
        <f>S143/1.053/1.045/1.045</f>
        <v>42.77267579226784</v>
      </c>
      <c r="S143" s="59">
        <f>1.35381396+11.00584375+4.56865248+6.23305465+9.41783626+4.60497126+12.00022698</f>
        <v>49.184399339999999</v>
      </c>
      <c r="T143" s="59">
        <f t="shared" si="128"/>
        <v>14.26290798</v>
      </c>
      <c r="U143" s="59">
        <f t="shared" si="107"/>
        <v>14.26290798</v>
      </c>
      <c r="V143" s="59">
        <f t="shared" si="129"/>
        <v>14.26290798</v>
      </c>
      <c r="W143" s="59">
        <f>V143:V192</f>
        <v>14.26290798</v>
      </c>
      <c r="X143" s="59">
        <f t="shared" si="109"/>
        <v>14.26290798</v>
      </c>
      <c r="Y143" s="59">
        <f t="shared" si="110"/>
        <v>0</v>
      </c>
      <c r="Z143" s="59">
        <v>0</v>
      </c>
      <c r="AA143" s="59">
        <v>0</v>
      </c>
      <c r="AB143" s="59">
        <v>0</v>
      </c>
      <c r="AC143" s="59">
        <v>0</v>
      </c>
      <c r="AD143" s="59">
        <f t="shared" si="111"/>
        <v>0</v>
      </c>
      <c r="AE143" s="59">
        <v>0</v>
      </c>
      <c r="AF143" s="59">
        <v>0</v>
      </c>
      <c r="AG143" s="59">
        <v>0</v>
      </c>
      <c r="AH143" s="59">
        <v>0</v>
      </c>
      <c r="AI143" s="59">
        <f>SUM(AJ143:AM143)</f>
        <v>0</v>
      </c>
      <c r="AJ143" s="59">
        <v>0</v>
      </c>
      <c r="AK143" s="59">
        <v>0</v>
      </c>
      <c r="AL143" s="59">
        <v>0</v>
      </c>
      <c r="AM143" s="59">
        <v>0</v>
      </c>
      <c r="AN143" s="59">
        <f>SUM(AO143:AR143)</f>
        <v>0</v>
      </c>
      <c r="AO143" s="59">
        <v>0</v>
      </c>
      <c r="AP143" s="59">
        <v>0</v>
      </c>
      <c r="AQ143" s="59">
        <v>0</v>
      </c>
      <c r="AR143" s="59">
        <v>0</v>
      </c>
      <c r="AS143" s="59">
        <f>SUM(AT143:AW143)</f>
        <v>0</v>
      </c>
      <c r="AT143" s="59">
        <v>0</v>
      </c>
      <c r="AU143" s="59">
        <v>0</v>
      </c>
      <c r="AV143" s="59">
        <f>'[1]1. 2025 г.'!AT162</f>
        <v>0</v>
      </c>
      <c r="AW143" s="59">
        <v>0</v>
      </c>
      <c r="AX143" s="59">
        <f>SUM(AY143:BB143)</f>
        <v>0</v>
      </c>
      <c r="AY143" s="59">
        <v>0</v>
      </c>
      <c r="AZ143" s="59">
        <v>0</v>
      </c>
      <c r="BA143" s="59">
        <f>'[1]1. 2025 г.'!AU162</f>
        <v>0</v>
      </c>
      <c r="BB143" s="59">
        <v>0</v>
      </c>
      <c r="BC143" s="59">
        <f>SUM(BD143:BG143)</f>
        <v>0</v>
      </c>
      <c r="BD143" s="59">
        <v>0</v>
      </c>
      <c r="BE143" s="59">
        <v>0</v>
      </c>
      <c r="BF143" s="59">
        <v>0</v>
      </c>
      <c r="BG143" s="59">
        <v>0</v>
      </c>
      <c r="BH143" s="59">
        <f t="shared" si="130"/>
        <v>0</v>
      </c>
      <c r="BI143" s="59">
        <v>0</v>
      </c>
      <c r="BJ143" s="59">
        <v>0</v>
      </c>
      <c r="BK143" s="59">
        <f>'[1]1. 2026 г.'!AU147</f>
        <v>0</v>
      </c>
      <c r="BL143" s="59">
        <v>0</v>
      </c>
      <c r="BM143" s="59">
        <f>SUM(BN143:BQ143)</f>
        <v>14.26290798</v>
      </c>
      <c r="BN143" s="59">
        <v>0</v>
      </c>
      <c r="BO143" s="59">
        <v>0</v>
      </c>
      <c r="BP143" s="59">
        <f>'[1]1. 2028 г. '!AT109</f>
        <v>14.26290798</v>
      </c>
      <c r="BQ143" s="59">
        <v>0</v>
      </c>
      <c r="BR143" s="59">
        <f>SUM(BS143:BV143)</f>
        <v>0</v>
      </c>
      <c r="BS143" s="59">
        <v>0</v>
      </c>
      <c r="BT143" s="59">
        <v>0</v>
      </c>
      <c r="BU143" s="59">
        <f>'[1]1. 2028 г. '!AU109</f>
        <v>0</v>
      </c>
      <c r="BV143" s="59">
        <v>0</v>
      </c>
      <c r="BW143" s="59">
        <f>SUM(BX143:CA143)</f>
        <v>0</v>
      </c>
      <c r="BX143" s="59">
        <v>0</v>
      </c>
      <c r="BY143" s="59">
        <v>0</v>
      </c>
      <c r="BZ143" s="59">
        <v>0</v>
      </c>
      <c r="CA143" s="59">
        <v>0</v>
      </c>
      <c r="CB143" s="59">
        <f>SUM(CC143:CF143)</f>
        <v>0</v>
      </c>
      <c r="CC143" s="59">
        <v>0</v>
      </c>
      <c r="CD143" s="59">
        <v>0</v>
      </c>
      <c r="CE143" s="59">
        <v>0</v>
      </c>
      <c r="CF143" s="59">
        <v>0</v>
      </c>
      <c r="CG143" s="59">
        <f>AI143+AS143+BC143+BM143+BW143</f>
        <v>14.26290798</v>
      </c>
      <c r="CH143" s="59">
        <f>AJ143+AT143+BD143+BN143+BX143</f>
        <v>0</v>
      </c>
      <c r="CI143" s="59">
        <f>AK143+AU143+BE143+BO143+BY143</f>
        <v>0</v>
      </c>
      <c r="CJ143" s="59">
        <f>AL143+AV143+BF143+BP143+BZ143</f>
        <v>14.26290798</v>
      </c>
      <c r="CK143" s="59">
        <f>AM143+AW143+BG143+BQ143+CA143</f>
        <v>0</v>
      </c>
      <c r="CL143" s="59">
        <f>CM143+CN143+CO143+CP143</f>
        <v>14.26290798</v>
      </c>
      <c r="CM143" s="59">
        <f>AO143+AT143+BD143+BN143</f>
        <v>0</v>
      </c>
      <c r="CN143" s="59">
        <f>AP143+AU143+BE143+BO143</f>
        <v>0</v>
      </c>
      <c r="CO143" s="59">
        <f>AQ143+BA143+BK143+BP143+BZ143</f>
        <v>14.26290798</v>
      </c>
      <c r="CP143" s="59">
        <f>AR143+AW143+BG143+BQ143</f>
        <v>0</v>
      </c>
      <c r="CQ143" s="65"/>
      <c r="CS143" s="49"/>
      <c r="CT143" s="53"/>
      <c r="CU143" s="53"/>
    </row>
    <row r="144" spans="1:99" s="51" customFormat="1" ht="45" customHeight="1">
      <c r="A144" s="57" t="s">
        <v>187</v>
      </c>
      <c r="B144" s="63" t="str">
        <f>'[1]1. 2029 г. '!B108</f>
        <v>Модернизация учета электрической энергии ВЛ-0,4 кВ от ТП-3719, ТП-3711, ТП-64</v>
      </c>
      <c r="C144" s="63" t="str">
        <f>'[1]1. 2029 г. '!C108</f>
        <v>T_РМ.2029.02</v>
      </c>
      <c r="D144" s="58" t="s">
        <v>128</v>
      </c>
      <c r="E144" s="78">
        <v>2029</v>
      </c>
      <c r="F144" s="78">
        <v>2029</v>
      </c>
      <c r="G144" s="98">
        <v>2029</v>
      </c>
      <c r="H144" s="59">
        <f t="shared" si="127"/>
        <v>0</v>
      </c>
      <c r="I144" s="59">
        <f t="shared" si="127"/>
        <v>14.127422255999999</v>
      </c>
      <c r="J144" s="59" t="s">
        <v>50</v>
      </c>
      <c r="K144" s="59">
        <v>0</v>
      </c>
      <c r="L144" s="59">
        <f>11.77285188*1.2</f>
        <v>14.127422255999999</v>
      </c>
      <c r="M144" s="59" t="s">
        <v>130</v>
      </c>
      <c r="N144" s="59">
        <v>0</v>
      </c>
      <c r="O144" s="59">
        <v>0</v>
      </c>
      <c r="P144" s="59">
        <f t="shared" si="131"/>
        <v>41.039900418577659</v>
      </c>
      <c r="Q144" s="59">
        <f t="shared" si="131"/>
        <v>49.315511369999996</v>
      </c>
      <c r="R144" s="59">
        <f>S144/1.053/1.045/1.045/1.045</f>
        <v>41.039900418577659</v>
      </c>
      <c r="S144" s="59">
        <f>15.39588295+12.98127994+20.93834848</f>
        <v>49.315511369999996</v>
      </c>
      <c r="T144" s="59">
        <f t="shared" si="128"/>
        <v>14.127422255999999</v>
      </c>
      <c r="U144" s="59">
        <f t="shared" si="107"/>
        <v>14.127422255999999</v>
      </c>
      <c r="V144" s="59">
        <f t="shared" si="129"/>
        <v>14.127422255999999</v>
      </c>
      <c r="W144" s="59">
        <f>V144:V195</f>
        <v>14.127422255999999</v>
      </c>
      <c r="X144" s="59">
        <f t="shared" si="109"/>
        <v>14.127422255999999</v>
      </c>
      <c r="Y144" s="59">
        <f t="shared" si="110"/>
        <v>0</v>
      </c>
      <c r="Z144" s="59">
        <v>0</v>
      </c>
      <c r="AA144" s="59">
        <v>0</v>
      </c>
      <c r="AB144" s="59">
        <v>0</v>
      </c>
      <c r="AC144" s="59">
        <v>0</v>
      </c>
      <c r="AD144" s="59">
        <f t="shared" si="111"/>
        <v>0</v>
      </c>
      <c r="AE144" s="59">
        <v>0</v>
      </c>
      <c r="AF144" s="59">
        <v>0</v>
      </c>
      <c r="AG144" s="59">
        <v>0</v>
      </c>
      <c r="AH144" s="59">
        <v>0</v>
      </c>
      <c r="AI144" s="59">
        <f t="shared" si="112"/>
        <v>0</v>
      </c>
      <c r="AJ144" s="59">
        <v>0</v>
      </c>
      <c r="AK144" s="59">
        <v>0</v>
      </c>
      <c r="AL144" s="59">
        <v>0</v>
      </c>
      <c r="AM144" s="59">
        <v>0</v>
      </c>
      <c r="AN144" s="59">
        <f t="shared" si="113"/>
        <v>0</v>
      </c>
      <c r="AO144" s="59">
        <v>0</v>
      </c>
      <c r="AP144" s="59">
        <v>0</v>
      </c>
      <c r="AQ144" s="59">
        <v>0</v>
      </c>
      <c r="AR144" s="59">
        <v>0</v>
      </c>
      <c r="AS144" s="59">
        <f t="shared" si="114"/>
        <v>0</v>
      </c>
      <c r="AT144" s="59">
        <v>0</v>
      </c>
      <c r="AU144" s="59">
        <v>0</v>
      </c>
      <c r="AV144" s="59">
        <f>'[1]1. 2025 г.'!AT163</f>
        <v>0</v>
      </c>
      <c r="AW144" s="59">
        <v>0</v>
      </c>
      <c r="AX144" s="59">
        <f t="shared" si="115"/>
        <v>0</v>
      </c>
      <c r="AY144" s="59">
        <v>0</v>
      </c>
      <c r="AZ144" s="59">
        <v>0</v>
      </c>
      <c r="BA144" s="59">
        <f>'[1]1. 2025 г.'!AU163</f>
        <v>0</v>
      </c>
      <c r="BB144" s="59">
        <v>0</v>
      </c>
      <c r="BC144" s="59">
        <f t="shared" si="116"/>
        <v>0</v>
      </c>
      <c r="BD144" s="59">
        <v>0</v>
      </c>
      <c r="BE144" s="59">
        <v>0</v>
      </c>
      <c r="BF144" s="59">
        <v>0</v>
      </c>
      <c r="BG144" s="59">
        <v>0</v>
      </c>
      <c r="BH144" s="59">
        <f t="shared" si="130"/>
        <v>0</v>
      </c>
      <c r="BI144" s="59">
        <v>0</v>
      </c>
      <c r="BJ144" s="59">
        <v>0</v>
      </c>
      <c r="BK144" s="59">
        <f>'[1]1. 2026 г.'!AU163</f>
        <v>0</v>
      </c>
      <c r="BL144" s="59">
        <v>0</v>
      </c>
      <c r="BM144" s="59">
        <f t="shared" si="117"/>
        <v>0</v>
      </c>
      <c r="BN144" s="59">
        <v>0</v>
      </c>
      <c r="BO144" s="59">
        <v>0</v>
      </c>
      <c r="BP144" s="59">
        <v>0</v>
      </c>
      <c r="BQ144" s="59">
        <v>0</v>
      </c>
      <c r="BR144" s="59">
        <f t="shared" si="118"/>
        <v>0</v>
      </c>
      <c r="BS144" s="59">
        <v>0</v>
      </c>
      <c r="BT144" s="59">
        <v>0</v>
      </c>
      <c r="BU144" s="59">
        <v>0</v>
      </c>
      <c r="BV144" s="59">
        <v>0</v>
      </c>
      <c r="BW144" s="59">
        <f t="shared" si="119"/>
        <v>14.127422255999999</v>
      </c>
      <c r="BX144" s="59">
        <v>0</v>
      </c>
      <c r="BY144" s="59">
        <v>0</v>
      </c>
      <c r="BZ144" s="59">
        <f>'[1]1. 2029 г. '!AT108</f>
        <v>14.127422255999999</v>
      </c>
      <c r="CA144" s="59">
        <v>0</v>
      </c>
      <c r="CB144" s="59">
        <f t="shared" si="120"/>
        <v>0</v>
      </c>
      <c r="CC144" s="59">
        <v>0</v>
      </c>
      <c r="CD144" s="59">
        <v>0</v>
      </c>
      <c r="CE144" s="59">
        <f>'[1]1. 2029 г. '!AU108</f>
        <v>0</v>
      </c>
      <c r="CF144" s="59">
        <v>0</v>
      </c>
      <c r="CG144" s="59">
        <f t="shared" si="121"/>
        <v>14.127422255999999</v>
      </c>
      <c r="CH144" s="59">
        <f t="shared" si="121"/>
        <v>0</v>
      </c>
      <c r="CI144" s="59">
        <f t="shared" si="121"/>
        <v>0</v>
      </c>
      <c r="CJ144" s="59">
        <f t="shared" si="121"/>
        <v>14.127422255999999</v>
      </c>
      <c r="CK144" s="59">
        <f t="shared" si="121"/>
        <v>0</v>
      </c>
      <c r="CL144" s="59">
        <f t="shared" si="122"/>
        <v>14.127422255999999</v>
      </c>
      <c r="CM144" s="59">
        <f t="shared" si="123"/>
        <v>0</v>
      </c>
      <c r="CN144" s="59">
        <f t="shared" si="123"/>
        <v>0</v>
      </c>
      <c r="CO144" s="59">
        <f t="shared" si="124"/>
        <v>14.127422255999999</v>
      </c>
      <c r="CP144" s="59">
        <f t="shared" si="125"/>
        <v>0</v>
      </c>
      <c r="CQ144" s="65"/>
      <c r="CS144" s="49"/>
      <c r="CT144" s="53"/>
      <c r="CU144" s="53"/>
    </row>
    <row r="145" spans="1:99" s="51" customFormat="1" ht="31.5">
      <c r="A145" s="57" t="s">
        <v>188</v>
      </c>
      <c r="B145" s="63" t="str">
        <f>'[1]1. 2029 г. '!B109</f>
        <v>Модернизация учета электрической энергии ВЛ-0,4 кВ от ТП-324, ТП-674</v>
      </c>
      <c r="C145" s="63" t="str">
        <f>'[1]1. 2029 г. '!C109</f>
        <v>T_РМ.2029.03</v>
      </c>
      <c r="D145" s="58" t="s">
        <v>128</v>
      </c>
      <c r="E145" s="78">
        <v>2029</v>
      </c>
      <c r="F145" s="78">
        <v>2029</v>
      </c>
      <c r="G145" s="98">
        <v>2029</v>
      </c>
      <c r="H145" s="59">
        <f>K145</f>
        <v>0</v>
      </c>
      <c r="I145" s="59">
        <f>L145</f>
        <v>13.66246194</v>
      </c>
      <c r="J145" s="59" t="s">
        <v>50</v>
      </c>
      <c r="K145" s="59">
        <v>0</v>
      </c>
      <c r="L145" s="59">
        <f>11.38538495*1.2</f>
        <v>13.66246194</v>
      </c>
      <c r="M145" s="59" t="s">
        <v>130</v>
      </c>
      <c r="N145" s="59">
        <v>0</v>
      </c>
      <c r="O145" s="59">
        <v>0</v>
      </c>
      <c r="P145" s="59">
        <f t="shared" si="131"/>
        <v>40.834057331012744</v>
      </c>
      <c r="Q145" s="59">
        <f t="shared" si="131"/>
        <v>49.068160450000001</v>
      </c>
      <c r="R145" s="59">
        <f>S145/1.053/1.045/1.045/1.045</f>
        <v>40.834057331012744</v>
      </c>
      <c r="S145" s="59">
        <f>26.13923582+22.92892463</f>
        <v>49.068160450000001</v>
      </c>
      <c r="T145" s="59">
        <f t="shared" si="128"/>
        <v>13.66246194</v>
      </c>
      <c r="U145" s="59">
        <f t="shared" si="107"/>
        <v>13.66246194</v>
      </c>
      <c r="V145" s="59">
        <f t="shared" si="129"/>
        <v>13.66246194</v>
      </c>
      <c r="W145" s="59">
        <f>V145:V196</f>
        <v>13.66246194</v>
      </c>
      <c r="X145" s="59">
        <f t="shared" si="109"/>
        <v>13.66246194</v>
      </c>
      <c r="Y145" s="59">
        <f t="shared" si="110"/>
        <v>0</v>
      </c>
      <c r="Z145" s="59">
        <v>0</v>
      </c>
      <c r="AA145" s="59">
        <v>0</v>
      </c>
      <c r="AB145" s="59">
        <v>0</v>
      </c>
      <c r="AC145" s="59">
        <v>0</v>
      </c>
      <c r="AD145" s="59">
        <f t="shared" si="111"/>
        <v>0</v>
      </c>
      <c r="AE145" s="59">
        <v>0</v>
      </c>
      <c r="AF145" s="59">
        <v>0</v>
      </c>
      <c r="AG145" s="59">
        <v>0</v>
      </c>
      <c r="AH145" s="59">
        <v>0</v>
      </c>
      <c r="AI145" s="59">
        <f>SUM(AJ145:AM145)</f>
        <v>0</v>
      </c>
      <c r="AJ145" s="59">
        <v>0</v>
      </c>
      <c r="AK145" s="59">
        <v>0</v>
      </c>
      <c r="AL145" s="59">
        <v>0</v>
      </c>
      <c r="AM145" s="59">
        <v>0</v>
      </c>
      <c r="AN145" s="59">
        <f>SUM(AO145:AR145)</f>
        <v>0</v>
      </c>
      <c r="AO145" s="59">
        <v>0</v>
      </c>
      <c r="AP145" s="59">
        <v>0</v>
      </c>
      <c r="AQ145" s="59">
        <v>0</v>
      </c>
      <c r="AR145" s="59">
        <v>0</v>
      </c>
      <c r="AS145" s="59">
        <f>SUM(AT145:AW145)</f>
        <v>0</v>
      </c>
      <c r="AT145" s="59">
        <v>0</v>
      </c>
      <c r="AU145" s="59">
        <v>0</v>
      </c>
      <c r="AV145" s="59">
        <f>'[1]1. 2025 г.'!AT164</f>
        <v>0</v>
      </c>
      <c r="AW145" s="59">
        <v>0</v>
      </c>
      <c r="AX145" s="59">
        <f>SUM(AY145:BB145)</f>
        <v>0</v>
      </c>
      <c r="AY145" s="59">
        <v>0</v>
      </c>
      <c r="AZ145" s="59">
        <v>0</v>
      </c>
      <c r="BA145" s="59">
        <f>'[1]1. 2025 г.'!AU164</f>
        <v>0</v>
      </c>
      <c r="BB145" s="59">
        <v>0</v>
      </c>
      <c r="BC145" s="59">
        <f>SUM(BD145:BG145)</f>
        <v>0</v>
      </c>
      <c r="BD145" s="59">
        <v>0</v>
      </c>
      <c r="BE145" s="59">
        <v>0</v>
      </c>
      <c r="BF145" s="59">
        <v>0</v>
      </c>
      <c r="BG145" s="59">
        <v>0</v>
      </c>
      <c r="BH145" s="59">
        <f t="shared" si="130"/>
        <v>0</v>
      </c>
      <c r="BI145" s="59">
        <v>0</v>
      </c>
      <c r="BJ145" s="59">
        <v>0</v>
      </c>
      <c r="BK145" s="59">
        <f>'[1]1. 2026 г.'!AU164</f>
        <v>0</v>
      </c>
      <c r="BL145" s="59">
        <v>0</v>
      </c>
      <c r="BM145" s="59">
        <f>SUM(BN145:BQ145)</f>
        <v>0</v>
      </c>
      <c r="BN145" s="59">
        <v>0</v>
      </c>
      <c r="BO145" s="59">
        <v>0</v>
      </c>
      <c r="BP145" s="59">
        <v>0</v>
      </c>
      <c r="BQ145" s="59">
        <v>0</v>
      </c>
      <c r="BR145" s="59">
        <f>SUM(BS145:BV145)</f>
        <v>0</v>
      </c>
      <c r="BS145" s="59">
        <v>0</v>
      </c>
      <c r="BT145" s="59">
        <v>0</v>
      </c>
      <c r="BU145" s="59">
        <v>0</v>
      </c>
      <c r="BV145" s="59">
        <v>0</v>
      </c>
      <c r="BW145" s="59">
        <f>SUM(BX145:CA145)</f>
        <v>13.66246194</v>
      </c>
      <c r="BX145" s="59">
        <v>0</v>
      </c>
      <c r="BY145" s="59">
        <v>0</v>
      </c>
      <c r="BZ145" s="59">
        <f>'[1]1. 2029 г. '!AT109</f>
        <v>13.66246194</v>
      </c>
      <c r="CA145" s="59">
        <v>0</v>
      </c>
      <c r="CB145" s="59">
        <f>SUM(CC145:CF145)</f>
        <v>0</v>
      </c>
      <c r="CC145" s="59">
        <v>0</v>
      </c>
      <c r="CD145" s="59">
        <v>0</v>
      </c>
      <c r="CE145" s="59">
        <f>'[1]1. 2029 г. '!AU109</f>
        <v>0</v>
      </c>
      <c r="CF145" s="59">
        <v>0</v>
      </c>
      <c r="CG145" s="59">
        <f t="shared" si="121"/>
        <v>13.66246194</v>
      </c>
      <c r="CH145" s="59">
        <f t="shared" si="121"/>
        <v>0</v>
      </c>
      <c r="CI145" s="59">
        <f t="shared" si="121"/>
        <v>0</v>
      </c>
      <c r="CJ145" s="59">
        <f t="shared" si="121"/>
        <v>13.66246194</v>
      </c>
      <c r="CK145" s="59">
        <f t="shared" si="121"/>
        <v>0</v>
      </c>
      <c r="CL145" s="59">
        <f>CM145+CN145+CO145+CP145</f>
        <v>13.66246194</v>
      </c>
      <c r="CM145" s="59">
        <f>AO145+AT145+BD145+BN145</f>
        <v>0</v>
      </c>
      <c r="CN145" s="59">
        <f>AP145+AU145+BE145+BO145</f>
        <v>0</v>
      </c>
      <c r="CO145" s="59">
        <f>AQ145+BA145+BK145+BP145+BZ145</f>
        <v>13.66246194</v>
      </c>
      <c r="CP145" s="59">
        <f>AR145+AW145+BG145+BQ145</f>
        <v>0</v>
      </c>
      <c r="CQ145" s="65"/>
      <c r="CS145" s="49"/>
      <c r="CT145" s="53"/>
      <c r="CU145" s="53"/>
    </row>
    <row r="146" spans="1:99" s="51" customFormat="1" ht="31.5">
      <c r="A146" s="57" t="s">
        <v>189</v>
      </c>
      <c r="B146" s="63" t="str">
        <f>'[1]1. 2029 г. '!B110</f>
        <v>Модернизация учета электрической энергии ВЛ-0,4 кВ от ТП-377, ТП-341</v>
      </c>
      <c r="C146" s="63" t="str">
        <f>'[1]1. 2029 г. '!C110</f>
        <v>T_РМ.2029.04</v>
      </c>
      <c r="D146" s="58" t="s">
        <v>128</v>
      </c>
      <c r="E146" s="78">
        <v>2029</v>
      </c>
      <c r="F146" s="78">
        <v>2029</v>
      </c>
      <c r="G146" s="98">
        <v>2029</v>
      </c>
      <c r="H146" s="59">
        <f>K146</f>
        <v>0</v>
      </c>
      <c r="I146" s="59">
        <f>L146</f>
        <v>16.253530680000001</v>
      </c>
      <c r="J146" s="59" t="s">
        <v>50</v>
      </c>
      <c r="K146" s="59">
        <v>0</v>
      </c>
      <c r="L146" s="59">
        <f>13.5446089*1.2</f>
        <v>16.253530680000001</v>
      </c>
      <c r="M146" s="59" t="s">
        <v>130</v>
      </c>
      <c r="N146" s="59">
        <v>0</v>
      </c>
      <c r="O146" s="59">
        <v>0</v>
      </c>
      <c r="P146" s="59">
        <f t="shared" si="131"/>
        <v>48.293381979287425</v>
      </c>
      <c r="Q146" s="59">
        <f t="shared" si="131"/>
        <v>58.031642470000001</v>
      </c>
      <c r="R146" s="59">
        <f>S146/1.053/1.045/1.045/1.045</f>
        <v>48.293381979287425</v>
      </c>
      <c r="S146" s="59">
        <f>29.58904435+28.44259812</f>
        <v>58.031642470000001</v>
      </c>
      <c r="T146" s="59">
        <f t="shared" si="128"/>
        <v>16.253527080000001</v>
      </c>
      <c r="U146" s="59">
        <f t="shared" si="107"/>
        <v>16.253527080000001</v>
      </c>
      <c r="V146" s="59">
        <f t="shared" si="129"/>
        <v>16.253527080000001</v>
      </c>
      <c r="W146" s="59">
        <f>V146:V197</f>
        <v>16.253527080000001</v>
      </c>
      <c r="X146" s="59">
        <f t="shared" si="109"/>
        <v>16.253527080000001</v>
      </c>
      <c r="Y146" s="59">
        <f t="shared" si="110"/>
        <v>0</v>
      </c>
      <c r="Z146" s="59">
        <v>0</v>
      </c>
      <c r="AA146" s="59">
        <v>0</v>
      </c>
      <c r="AB146" s="59">
        <v>0</v>
      </c>
      <c r="AC146" s="59">
        <v>0</v>
      </c>
      <c r="AD146" s="59">
        <f t="shared" si="111"/>
        <v>0</v>
      </c>
      <c r="AE146" s="59">
        <v>0</v>
      </c>
      <c r="AF146" s="59">
        <v>0</v>
      </c>
      <c r="AG146" s="59">
        <v>0</v>
      </c>
      <c r="AH146" s="59">
        <v>0</v>
      </c>
      <c r="AI146" s="59">
        <f>SUM(AJ146:AM146)</f>
        <v>0</v>
      </c>
      <c r="AJ146" s="59">
        <v>0</v>
      </c>
      <c r="AK146" s="59">
        <v>0</v>
      </c>
      <c r="AL146" s="59">
        <v>0</v>
      </c>
      <c r="AM146" s="59">
        <v>0</v>
      </c>
      <c r="AN146" s="59">
        <f>SUM(AO146:AR146)</f>
        <v>0</v>
      </c>
      <c r="AO146" s="59">
        <v>0</v>
      </c>
      <c r="AP146" s="59">
        <v>0</v>
      </c>
      <c r="AQ146" s="59">
        <v>0</v>
      </c>
      <c r="AR146" s="59">
        <v>0</v>
      </c>
      <c r="AS146" s="59">
        <f>SUM(AT146:AW146)</f>
        <v>0</v>
      </c>
      <c r="AT146" s="59">
        <v>0</v>
      </c>
      <c r="AU146" s="59">
        <v>0</v>
      </c>
      <c r="AV146" s="59">
        <f>'[1]1. 2025 г.'!AT165</f>
        <v>0</v>
      </c>
      <c r="AW146" s="59">
        <v>0</v>
      </c>
      <c r="AX146" s="59">
        <f>SUM(AY146:BB146)</f>
        <v>0</v>
      </c>
      <c r="AY146" s="59">
        <v>0</v>
      </c>
      <c r="AZ146" s="59">
        <v>0</v>
      </c>
      <c r="BA146" s="59">
        <f>'[1]1. 2025 г.'!AU165</f>
        <v>0</v>
      </c>
      <c r="BB146" s="59">
        <v>0</v>
      </c>
      <c r="BC146" s="59">
        <f>SUM(BD146:BG146)</f>
        <v>0</v>
      </c>
      <c r="BD146" s="59">
        <v>0</v>
      </c>
      <c r="BE146" s="59">
        <v>0</v>
      </c>
      <c r="BF146" s="59">
        <v>0</v>
      </c>
      <c r="BG146" s="59">
        <v>0</v>
      </c>
      <c r="BH146" s="59">
        <f t="shared" si="130"/>
        <v>0</v>
      </c>
      <c r="BI146" s="59">
        <v>0</v>
      </c>
      <c r="BJ146" s="59">
        <v>0</v>
      </c>
      <c r="BK146" s="59">
        <f>'[1]1. 2026 г.'!AU165</f>
        <v>0</v>
      </c>
      <c r="BL146" s="59">
        <v>0</v>
      </c>
      <c r="BM146" s="59">
        <f>SUM(BN146:BQ146)</f>
        <v>0</v>
      </c>
      <c r="BN146" s="59">
        <v>0</v>
      </c>
      <c r="BO146" s="59">
        <v>0</v>
      </c>
      <c r="BP146" s="59">
        <v>0</v>
      </c>
      <c r="BQ146" s="59">
        <v>0</v>
      </c>
      <c r="BR146" s="59">
        <f>SUM(BS146:BV146)</f>
        <v>0</v>
      </c>
      <c r="BS146" s="59">
        <v>0</v>
      </c>
      <c r="BT146" s="59">
        <v>0</v>
      </c>
      <c r="BU146" s="59">
        <v>0</v>
      </c>
      <c r="BV146" s="59">
        <v>0</v>
      </c>
      <c r="BW146" s="59">
        <f>SUM(BX146:CA146)</f>
        <v>16.253527080000001</v>
      </c>
      <c r="BX146" s="59">
        <v>0</v>
      </c>
      <c r="BY146" s="59">
        <v>0</v>
      </c>
      <c r="BZ146" s="59">
        <f>'[1]1. 2029 г. '!AT110</f>
        <v>16.253527080000001</v>
      </c>
      <c r="CA146" s="59">
        <v>0</v>
      </c>
      <c r="CB146" s="59">
        <f>SUM(CC146:CF146)</f>
        <v>0</v>
      </c>
      <c r="CC146" s="59">
        <v>0</v>
      </c>
      <c r="CD146" s="59">
        <v>0</v>
      </c>
      <c r="CE146" s="59">
        <f>'[1]1. 2029 г. '!AU110</f>
        <v>0</v>
      </c>
      <c r="CF146" s="59">
        <v>0</v>
      </c>
      <c r="CG146" s="59">
        <f t="shared" si="121"/>
        <v>16.253527080000001</v>
      </c>
      <c r="CH146" s="59">
        <f t="shared" si="121"/>
        <v>0</v>
      </c>
      <c r="CI146" s="59">
        <f t="shared" si="121"/>
        <v>0</v>
      </c>
      <c r="CJ146" s="59">
        <f t="shared" si="121"/>
        <v>16.253527080000001</v>
      </c>
      <c r="CK146" s="59">
        <f t="shared" si="121"/>
        <v>0</v>
      </c>
      <c r="CL146" s="59">
        <f>CM146+CN146+CO146+CP146</f>
        <v>16.253527080000001</v>
      </c>
      <c r="CM146" s="59">
        <f>AO146+AT146+BD146+BN146</f>
        <v>0</v>
      </c>
      <c r="CN146" s="59">
        <f>AP146+AU146+BE146+BO146</f>
        <v>0</v>
      </c>
      <c r="CO146" s="59">
        <f>AQ146+BA146+BK146+BP146+BZ146</f>
        <v>16.253527080000001</v>
      </c>
      <c r="CP146" s="59">
        <f>AR146+AW146+BG146+BQ146</f>
        <v>0</v>
      </c>
      <c r="CQ146" s="65"/>
      <c r="CS146" s="49"/>
      <c r="CT146" s="53"/>
      <c r="CU146" s="53"/>
    </row>
    <row r="147" spans="1:99" s="72" customFormat="1" ht="31.5">
      <c r="A147" s="43" t="s">
        <v>190</v>
      </c>
      <c r="B147" s="44" t="s">
        <v>191</v>
      </c>
      <c r="C147" s="55" t="s">
        <v>50</v>
      </c>
      <c r="D147" s="55" t="s">
        <v>50</v>
      </c>
      <c r="E147" s="55" t="s">
        <v>50</v>
      </c>
      <c r="F147" s="55" t="s">
        <v>50</v>
      </c>
      <c r="G147" s="45" t="str">
        <f t="shared" ref="G147:G163" si="132">F147</f>
        <v>нд</v>
      </c>
      <c r="H147" s="46">
        <f t="shared" ref="H147:AL147" si="133">SUM(H148:H150)</f>
        <v>0</v>
      </c>
      <c r="I147" s="46">
        <f t="shared" si="133"/>
        <v>0</v>
      </c>
      <c r="J147" s="55" t="s">
        <v>50</v>
      </c>
      <c r="K147" s="46">
        <f>SUM(K148:K150)</f>
        <v>0</v>
      </c>
      <c r="L147" s="46">
        <f>SUM(L148:L150)</f>
        <v>0</v>
      </c>
      <c r="M147" s="55" t="s">
        <v>50</v>
      </c>
      <c r="N147" s="46">
        <f t="shared" si="133"/>
        <v>0</v>
      </c>
      <c r="O147" s="46">
        <f t="shared" si="133"/>
        <v>0</v>
      </c>
      <c r="P147" s="46" t="s">
        <v>50</v>
      </c>
      <c r="Q147" s="46" t="s">
        <v>50</v>
      </c>
      <c r="R147" s="46" t="s">
        <v>50</v>
      </c>
      <c r="S147" s="46" t="s">
        <v>50</v>
      </c>
      <c r="T147" s="46">
        <f t="shared" si="133"/>
        <v>0</v>
      </c>
      <c r="U147" s="46">
        <f>SUM(U148:U150)</f>
        <v>0</v>
      </c>
      <c r="V147" s="46">
        <f t="shared" si="133"/>
        <v>0</v>
      </c>
      <c r="W147" s="46">
        <f t="shared" si="133"/>
        <v>0</v>
      </c>
      <c r="X147" s="46">
        <f t="shared" si="109"/>
        <v>0</v>
      </c>
      <c r="Y147" s="46">
        <f t="shared" si="133"/>
        <v>0</v>
      </c>
      <c r="Z147" s="46">
        <f t="shared" si="133"/>
        <v>0</v>
      </c>
      <c r="AA147" s="46">
        <f t="shared" si="133"/>
        <v>0</v>
      </c>
      <c r="AB147" s="46">
        <f t="shared" si="133"/>
        <v>0</v>
      </c>
      <c r="AC147" s="46">
        <f t="shared" si="133"/>
        <v>0</v>
      </c>
      <c r="AD147" s="46">
        <f>SUM(AD148:AD150)</f>
        <v>0</v>
      </c>
      <c r="AE147" s="46">
        <f>SUM(AE148:AE150)</f>
        <v>0</v>
      </c>
      <c r="AF147" s="46">
        <f>SUM(AF148:AF150)</f>
        <v>0</v>
      </c>
      <c r="AG147" s="46">
        <f>SUM(AG148:AG150)</f>
        <v>0</v>
      </c>
      <c r="AH147" s="46">
        <f>SUM(AH148:AH150)</f>
        <v>0</v>
      </c>
      <c r="AI147" s="46">
        <f t="shared" si="133"/>
        <v>0</v>
      </c>
      <c r="AJ147" s="46">
        <f t="shared" si="133"/>
        <v>0</v>
      </c>
      <c r="AK147" s="46">
        <f t="shared" si="133"/>
        <v>0</v>
      </c>
      <c r="AL147" s="46">
        <f t="shared" si="133"/>
        <v>0</v>
      </c>
      <c r="AM147" s="46">
        <f t="shared" ref="AM147:CF147" si="134">SUM(AM148:AM150)</f>
        <v>0</v>
      </c>
      <c r="AN147" s="46">
        <f t="shared" si="134"/>
        <v>0</v>
      </c>
      <c r="AO147" s="46">
        <f t="shared" si="134"/>
        <v>0</v>
      </c>
      <c r="AP147" s="46">
        <f t="shared" si="134"/>
        <v>0</v>
      </c>
      <c r="AQ147" s="46">
        <f t="shared" si="134"/>
        <v>0</v>
      </c>
      <c r="AR147" s="46">
        <f t="shared" si="134"/>
        <v>0</v>
      </c>
      <c r="AS147" s="46">
        <f t="shared" si="134"/>
        <v>0</v>
      </c>
      <c r="AT147" s="46">
        <f t="shared" si="134"/>
        <v>0</v>
      </c>
      <c r="AU147" s="46">
        <f t="shared" si="134"/>
        <v>0</v>
      </c>
      <c r="AV147" s="46">
        <f t="shared" si="134"/>
        <v>0</v>
      </c>
      <c r="AW147" s="46">
        <f t="shared" si="134"/>
        <v>0</v>
      </c>
      <c r="AX147" s="46">
        <f t="shared" si="134"/>
        <v>0</v>
      </c>
      <c r="AY147" s="46">
        <f t="shared" si="134"/>
        <v>0</v>
      </c>
      <c r="AZ147" s="46">
        <f t="shared" si="134"/>
        <v>0</v>
      </c>
      <c r="BA147" s="46">
        <f t="shared" si="134"/>
        <v>0</v>
      </c>
      <c r="BB147" s="46">
        <f t="shared" si="134"/>
        <v>0</v>
      </c>
      <c r="BC147" s="46">
        <f t="shared" si="134"/>
        <v>0</v>
      </c>
      <c r="BD147" s="46">
        <f t="shared" si="134"/>
        <v>0</v>
      </c>
      <c r="BE147" s="46">
        <f t="shared" si="134"/>
        <v>0</v>
      </c>
      <c r="BF147" s="46">
        <f t="shared" si="134"/>
        <v>0</v>
      </c>
      <c r="BG147" s="46">
        <f t="shared" si="134"/>
        <v>0</v>
      </c>
      <c r="BH147" s="46">
        <f t="shared" si="134"/>
        <v>0</v>
      </c>
      <c r="BI147" s="46">
        <f t="shared" si="134"/>
        <v>0</v>
      </c>
      <c r="BJ147" s="46">
        <f t="shared" si="134"/>
        <v>0</v>
      </c>
      <c r="BK147" s="46">
        <f t="shared" si="134"/>
        <v>0</v>
      </c>
      <c r="BL147" s="46">
        <f t="shared" si="134"/>
        <v>0</v>
      </c>
      <c r="BM147" s="46">
        <f t="shared" si="134"/>
        <v>0</v>
      </c>
      <c r="BN147" s="46">
        <f t="shared" si="134"/>
        <v>0</v>
      </c>
      <c r="BO147" s="46">
        <f t="shared" si="134"/>
        <v>0</v>
      </c>
      <c r="BP147" s="46">
        <f t="shared" si="134"/>
        <v>0</v>
      </c>
      <c r="BQ147" s="46">
        <f t="shared" si="134"/>
        <v>0</v>
      </c>
      <c r="BR147" s="46">
        <f t="shared" si="134"/>
        <v>0</v>
      </c>
      <c r="BS147" s="46">
        <f t="shared" si="134"/>
        <v>0</v>
      </c>
      <c r="BT147" s="46">
        <f t="shared" si="134"/>
        <v>0</v>
      </c>
      <c r="BU147" s="46">
        <f t="shared" si="134"/>
        <v>0</v>
      </c>
      <c r="BV147" s="46">
        <f t="shared" si="134"/>
        <v>0</v>
      </c>
      <c r="BW147" s="46">
        <f t="shared" si="134"/>
        <v>0</v>
      </c>
      <c r="BX147" s="46">
        <f t="shared" si="134"/>
        <v>0</v>
      </c>
      <c r="BY147" s="46">
        <f t="shared" si="134"/>
        <v>0</v>
      </c>
      <c r="BZ147" s="46">
        <f t="shared" si="134"/>
        <v>0</v>
      </c>
      <c r="CA147" s="46">
        <f t="shared" si="134"/>
        <v>0</v>
      </c>
      <c r="CB147" s="46">
        <f t="shared" si="134"/>
        <v>0</v>
      </c>
      <c r="CC147" s="46">
        <f t="shared" si="134"/>
        <v>0</v>
      </c>
      <c r="CD147" s="46">
        <f t="shared" si="134"/>
        <v>0</v>
      </c>
      <c r="CE147" s="46">
        <f t="shared" si="134"/>
        <v>0</v>
      </c>
      <c r="CF147" s="46">
        <f t="shared" si="134"/>
        <v>0</v>
      </c>
      <c r="CG147" s="46">
        <f t="shared" ref="CG147:CK163" si="135">AI147+AS147+BC147+BM147</f>
        <v>0</v>
      </c>
      <c r="CH147" s="46">
        <f t="shared" si="135"/>
        <v>0</v>
      </c>
      <c r="CI147" s="46">
        <f t="shared" si="135"/>
        <v>0</v>
      </c>
      <c r="CJ147" s="46">
        <f t="shared" si="135"/>
        <v>0</v>
      </c>
      <c r="CK147" s="46">
        <f t="shared" si="135"/>
        <v>0</v>
      </c>
      <c r="CL147" s="46">
        <f t="shared" ref="CL147:CP163" si="136">AN147+AS147+BC147+BM147</f>
        <v>0</v>
      </c>
      <c r="CM147" s="46">
        <f t="shared" si="136"/>
        <v>0</v>
      </c>
      <c r="CN147" s="46">
        <f t="shared" si="136"/>
        <v>0</v>
      </c>
      <c r="CO147" s="46">
        <f t="shared" si="136"/>
        <v>0</v>
      </c>
      <c r="CP147" s="46">
        <f t="shared" si="136"/>
        <v>0</v>
      </c>
      <c r="CQ147" s="68"/>
      <c r="CS147" s="73"/>
      <c r="CT147" s="74"/>
      <c r="CU147" s="74"/>
    </row>
    <row r="148" spans="1:99" s="51" customFormat="1" hidden="1">
      <c r="A148" s="57" t="s">
        <v>192</v>
      </c>
      <c r="B148" s="63"/>
      <c r="C148" s="58"/>
      <c r="D148" s="58"/>
      <c r="E148" s="58"/>
      <c r="F148" s="58"/>
      <c r="G148" s="45">
        <f t="shared" si="132"/>
        <v>0</v>
      </c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>
        <f t="shared" si="109"/>
        <v>0</v>
      </c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>
        <f t="shared" si="135"/>
        <v>0</v>
      </c>
      <c r="CH148" s="59">
        <f t="shared" si="135"/>
        <v>0</v>
      </c>
      <c r="CI148" s="59">
        <f t="shared" si="135"/>
        <v>0</v>
      </c>
      <c r="CJ148" s="59">
        <f t="shared" si="135"/>
        <v>0</v>
      </c>
      <c r="CK148" s="59">
        <f t="shared" si="135"/>
        <v>0</v>
      </c>
      <c r="CL148" s="59">
        <f t="shared" si="136"/>
        <v>0</v>
      </c>
      <c r="CM148" s="59">
        <f t="shared" si="136"/>
        <v>0</v>
      </c>
      <c r="CN148" s="59">
        <f t="shared" si="136"/>
        <v>0</v>
      </c>
      <c r="CO148" s="59">
        <f t="shared" si="136"/>
        <v>0</v>
      </c>
      <c r="CP148" s="59">
        <f t="shared" si="136"/>
        <v>0</v>
      </c>
      <c r="CQ148" s="65"/>
      <c r="CS148" s="49"/>
      <c r="CT148" s="53"/>
      <c r="CU148" s="53"/>
    </row>
    <row r="149" spans="1:99" s="51" customFormat="1" hidden="1">
      <c r="A149" s="57" t="s">
        <v>193</v>
      </c>
      <c r="B149" s="63"/>
      <c r="C149" s="58"/>
      <c r="D149" s="58"/>
      <c r="E149" s="58"/>
      <c r="F149" s="58"/>
      <c r="G149" s="45">
        <f t="shared" si="132"/>
        <v>0</v>
      </c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>
        <f t="shared" si="109"/>
        <v>0</v>
      </c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>
        <f t="shared" si="135"/>
        <v>0</v>
      </c>
      <c r="CH149" s="59">
        <f t="shared" si="135"/>
        <v>0</v>
      </c>
      <c r="CI149" s="59">
        <f t="shared" si="135"/>
        <v>0</v>
      </c>
      <c r="CJ149" s="59">
        <f t="shared" si="135"/>
        <v>0</v>
      </c>
      <c r="CK149" s="59">
        <f t="shared" si="135"/>
        <v>0</v>
      </c>
      <c r="CL149" s="59">
        <f t="shared" si="136"/>
        <v>0</v>
      </c>
      <c r="CM149" s="59">
        <f t="shared" si="136"/>
        <v>0</v>
      </c>
      <c r="CN149" s="59">
        <f t="shared" si="136"/>
        <v>0</v>
      </c>
      <c r="CO149" s="59">
        <f t="shared" si="136"/>
        <v>0</v>
      </c>
      <c r="CP149" s="59">
        <f t="shared" si="136"/>
        <v>0</v>
      </c>
      <c r="CQ149" s="65"/>
      <c r="CS149" s="49"/>
      <c r="CT149" s="53"/>
      <c r="CU149" s="53"/>
    </row>
    <row r="150" spans="1:99" s="51" customFormat="1" hidden="1">
      <c r="A150" s="57" t="s">
        <v>194</v>
      </c>
      <c r="B150" s="44"/>
      <c r="C150" s="58"/>
      <c r="D150" s="58"/>
      <c r="E150" s="58"/>
      <c r="F150" s="58"/>
      <c r="G150" s="45">
        <f t="shared" si="132"/>
        <v>0</v>
      </c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>
        <f t="shared" si="109"/>
        <v>0</v>
      </c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>
        <f t="shared" si="135"/>
        <v>0</v>
      </c>
      <c r="CH150" s="59">
        <f t="shared" si="135"/>
        <v>0</v>
      </c>
      <c r="CI150" s="59">
        <f t="shared" si="135"/>
        <v>0</v>
      </c>
      <c r="CJ150" s="59">
        <f t="shared" si="135"/>
        <v>0</v>
      </c>
      <c r="CK150" s="59">
        <f t="shared" si="135"/>
        <v>0</v>
      </c>
      <c r="CL150" s="59">
        <f t="shared" si="136"/>
        <v>0</v>
      </c>
      <c r="CM150" s="59">
        <f t="shared" si="136"/>
        <v>0</v>
      </c>
      <c r="CN150" s="59">
        <f t="shared" si="136"/>
        <v>0</v>
      </c>
      <c r="CO150" s="59">
        <f t="shared" si="136"/>
        <v>0</v>
      </c>
      <c r="CP150" s="59">
        <f t="shared" si="136"/>
        <v>0</v>
      </c>
      <c r="CQ150" s="65"/>
      <c r="CS150" s="49"/>
      <c r="CT150" s="53"/>
      <c r="CU150" s="53"/>
    </row>
    <row r="151" spans="1:99" s="72" customFormat="1" ht="31.5">
      <c r="A151" s="43" t="s">
        <v>195</v>
      </c>
      <c r="B151" s="44" t="s">
        <v>196</v>
      </c>
      <c r="C151" s="55" t="s">
        <v>50</v>
      </c>
      <c r="D151" s="55" t="s">
        <v>50</v>
      </c>
      <c r="E151" s="55" t="s">
        <v>50</v>
      </c>
      <c r="F151" s="55" t="s">
        <v>50</v>
      </c>
      <c r="G151" s="45" t="str">
        <f t="shared" si="132"/>
        <v>нд</v>
      </c>
      <c r="H151" s="46">
        <f t="shared" ref="H151:BS151" si="137">SUM(H152:H154)</f>
        <v>0</v>
      </c>
      <c r="I151" s="46">
        <f t="shared" si="137"/>
        <v>0</v>
      </c>
      <c r="J151" s="55" t="s">
        <v>50</v>
      </c>
      <c r="K151" s="46">
        <f>SUM(K152:K154)</f>
        <v>0</v>
      </c>
      <c r="L151" s="46">
        <f>SUM(L152:L154)</f>
        <v>0</v>
      </c>
      <c r="M151" s="55" t="s">
        <v>50</v>
      </c>
      <c r="N151" s="46">
        <f t="shared" si="137"/>
        <v>0</v>
      </c>
      <c r="O151" s="46">
        <f t="shared" si="137"/>
        <v>0</v>
      </c>
      <c r="P151" s="46" t="s">
        <v>50</v>
      </c>
      <c r="Q151" s="46" t="s">
        <v>50</v>
      </c>
      <c r="R151" s="46" t="s">
        <v>50</v>
      </c>
      <c r="S151" s="46" t="s">
        <v>50</v>
      </c>
      <c r="T151" s="46">
        <f t="shared" si="137"/>
        <v>0</v>
      </c>
      <c r="U151" s="46">
        <f>SUM(U152:U154)</f>
        <v>0</v>
      </c>
      <c r="V151" s="46">
        <f t="shared" si="137"/>
        <v>0</v>
      </c>
      <c r="W151" s="46">
        <f t="shared" si="137"/>
        <v>0</v>
      </c>
      <c r="X151" s="46">
        <f t="shared" si="109"/>
        <v>0</v>
      </c>
      <c r="Y151" s="46">
        <f t="shared" si="137"/>
        <v>0</v>
      </c>
      <c r="Z151" s="46">
        <f t="shared" si="137"/>
        <v>0</v>
      </c>
      <c r="AA151" s="46">
        <f t="shared" si="137"/>
        <v>0</v>
      </c>
      <c r="AB151" s="46">
        <f t="shared" si="137"/>
        <v>0</v>
      </c>
      <c r="AC151" s="46">
        <f t="shared" si="137"/>
        <v>0</v>
      </c>
      <c r="AD151" s="46">
        <f>SUM(AD152:AD154)</f>
        <v>0</v>
      </c>
      <c r="AE151" s="46">
        <f>SUM(AE152:AE154)</f>
        <v>0</v>
      </c>
      <c r="AF151" s="46">
        <f>SUM(AF152:AF154)</f>
        <v>0</v>
      </c>
      <c r="AG151" s="46">
        <f>SUM(AG152:AG154)</f>
        <v>0</v>
      </c>
      <c r="AH151" s="46">
        <f>SUM(AH152:AH154)</f>
        <v>0</v>
      </c>
      <c r="AI151" s="46">
        <f t="shared" si="137"/>
        <v>0</v>
      </c>
      <c r="AJ151" s="46">
        <f t="shared" si="137"/>
        <v>0</v>
      </c>
      <c r="AK151" s="46">
        <f t="shared" si="137"/>
        <v>0</v>
      </c>
      <c r="AL151" s="46">
        <f t="shared" si="137"/>
        <v>0</v>
      </c>
      <c r="AM151" s="46">
        <f t="shared" si="137"/>
        <v>0</v>
      </c>
      <c r="AN151" s="46">
        <f>SUM(AN152:AN154)</f>
        <v>0</v>
      </c>
      <c r="AO151" s="46">
        <f>SUM(AO152:AO154)</f>
        <v>0</v>
      </c>
      <c r="AP151" s="46">
        <f>SUM(AP152:AP154)</f>
        <v>0</v>
      </c>
      <c r="AQ151" s="46">
        <f>SUM(AQ152:AQ154)</f>
        <v>0</v>
      </c>
      <c r="AR151" s="46">
        <f>SUM(AR152:AR154)</f>
        <v>0</v>
      </c>
      <c r="AS151" s="46">
        <f t="shared" si="137"/>
        <v>0</v>
      </c>
      <c r="AT151" s="46">
        <f t="shared" si="137"/>
        <v>0</v>
      </c>
      <c r="AU151" s="46">
        <f t="shared" si="137"/>
        <v>0</v>
      </c>
      <c r="AV151" s="46">
        <f t="shared" si="137"/>
        <v>0</v>
      </c>
      <c r="AW151" s="46">
        <f t="shared" si="137"/>
        <v>0</v>
      </c>
      <c r="AX151" s="46">
        <f>SUM(AX152:AX154)</f>
        <v>0</v>
      </c>
      <c r="AY151" s="46">
        <f>SUM(AY152:AY154)</f>
        <v>0</v>
      </c>
      <c r="AZ151" s="46">
        <f>SUM(AZ152:AZ154)</f>
        <v>0</v>
      </c>
      <c r="BA151" s="46">
        <f>SUM(BA152:BA154)</f>
        <v>0</v>
      </c>
      <c r="BB151" s="46">
        <f>SUM(BB152:BB154)</f>
        <v>0</v>
      </c>
      <c r="BC151" s="46">
        <f t="shared" si="137"/>
        <v>0</v>
      </c>
      <c r="BD151" s="46">
        <f t="shared" si="137"/>
        <v>0</v>
      </c>
      <c r="BE151" s="46">
        <f t="shared" si="137"/>
        <v>0</v>
      </c>
      <c r="BF151" s="46">
        <f t="shared" si="137"/>
        <v>0</v>
      </c>
      <c r="BG151" s="46">
        <f t="shared" si="137"/>
        <v>0</v>
      </c>
      <c r="BH151" s="46">
        <f>SUM(BH152:BH154)</f>
        <v>0</v>
      </c>
      <c r="BI151" s="46">
        <f>SUM(BI152:BI154)</f>
        <v>0</v>
      </c>
      <c r="BJ151" s="46">
        <f>SUM(BJ152:BJ154)</f>
        <v>0</v>
      </c>
      <c r="BK151" s="46">
        <f>SUM(BK152:BK154)</f>
        <v>0</v>
      </c>
      <c r="BL151" s="46">
        <f>SUM(BL152:BL154)</f>
        <v>0</v>
      </c>
      <c r="BM151" s="46">
        <f t="shared" si="137"/>
        <v>0</v>
      </c>
      <c r="BN151" s="46">
        <f t="shared" si="137"/>
        <v>0</v>
      </c>
      <c r="BO151" s="46">
        <f t="shared" si="137"/>
        <v>0</v>
      </c>
      <c r="BP151" s="46">
        <f t="shared" si="137"/>
        <v>0</v>
      </c>
      <c r="BQ151" s="46">
        <f t="shared" si="137"/>
        <v>0</v>
      </c>
      <c r="BR151" s="46">
        <f t="shared" si="137"/>
        <v>0</v>
      </c>
      <c r="BS151" s="46">
        <f t="shared" si="137"/>
        <v>0</v>
      </c>
      <c r="BT151" s="46">
        <f t="shared" ref="BT151:CH151" si="138">SUM(BT152:BT154)</f>
        <v>0</v>
      </c>
      <c r="BU151" s="46">
        <f t="shared" si="138"/>
        <v>0</v>
      </c>
      <c r="BV151" s="46">
        <f t="shared" si="138"/>
        <v>0</v>
      </c>
      <c r="BW151" s="46">
        <f t="shared" si="138"/>
        <v>0</v>
      </c>
      <c r="BX151" s="46">
        <f t="shared" si="138"/>
        <v>0</v>
      </c>
      <c r="BY151" s="46">
        <f t="shared" si="138"/>
        <v>0</v>
      </c>
      <c r="BZ151" s="46">
        <f t="shared" si="138"/>
        <v>0</v>
      </c>
      <c r="CA151" s="46">
        <f t="shared" si="138"/>
        <v>0</v>
      </c>
      <c r="CB151" s="46">
        <f t="shared" si="138"/>
        <v>0</v>
      </c>
      <c r="CC151" s="46">
        <f t="shared" si="138"/>
        <v>0</v>
      </c>
      <c r="CD151" s="46">
        <f t="shared" si="138"/>
        <v>0</v>
      </c>
      <c r="CE151" s="46">
        <f t="shared" si="138"/>
        <v>0</v>
      </c>
      <c r="CF151" s="46">
        <f t="shared" si="138"/>
        <v>0</v>
      </c>
      <c r="CG151" s="46">
        <f t="shared" si="135"/>
        <v>0</v>
      </c>
      <c r="CH151" s="46">
        <f t="shared" si="135"/>
        <v>0</v>
      </c>
      <c r="CI151" s="46">
        <f t="shared" si="135"/>
        <v>0</v>
      </c>
      <c r="CJ151" s="46">
        <f t="shared" si="135"/>
        <v>0</v>
      </c>
      <c r="CK151" s="46">
        <f t="shared" si="135"/>
        <v>0</v>
      </c>
      <c r="CL151" s="46">
        <f t="shared" si="136"/>
        <v>0</v>
      </c>
      <c r="CM151" s="46">
        <f t="shared" si="136"/>
        <v>0</v>
      </c>
      <c r="CN151" s="46">
        <f t="shared" si="136"/>
        <v>0</v>
      </c>
      <c r="CO151" s="46">
        <f t="shared" si="136"/>
        <v>0</v>
      </c>
      <c r="CP151" s="46">
        <f t="shared" si="136"/>
        <v>0</v>
      </c>
      <c r="CQ151" s="68"/>
      <c r="CS151" s="73"/>
      <c r="CT151" s="74"/>
      <c r="CU151" s="74"/>
    </row>
    <row r="152" spans="1:99" s="51" customFormat="1" hidden="1">
      <c r="A152" s="57" t="s">
        <v>197</v>
      </c>
      <c r="B152" s="63"/>
      <c r="C152" s="58"/>
      <c r="D152" s="58"/>
      <c r="E152" s="58"/>
      <c r="F152" s="58"/>
      <c r="G152" s="45">
        <f t="shared" si="132"/>
        <v>0</v>
      </c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>
        <f t="shared" si="109"/>
        <v>0</v>
      </c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>
        <f t="shared" si="135"/>
        <v>0</v>
      </c>
      <c r="CH152" s="59">
        <f t="shared" si="135"/>
        <v>0</v>
      </c>
      <c r="CI152" s="59">
        <f t="shared" si="135"/>
        <v>0</v>
      </c>
      <c r="CJ152" s="59">
        <f t="shared" si="135"/>
        <v>0</v>
      </c>
      <c r="CK152" s="59">
        <f t="shared" si="135"/>
        <v>0</v>
      </c>
      <c r="CL152" s="59">
        <f t="shared" si="136"/>
        <v>0</v>
      </c>
      <c r="CM152" s="59">
        <f t="shared" si="136"/>
        <v>0</v>
      </c>
      <c r="CN152" s="59">
        <f t="shared" si="136"/>
        <v>0</v>
      </c>
      <c r="CO152" s="59">
        <f t="shared" si="136"/>
        <v>0</v>
      </c>
      <c r="CP152" s="59">
        <f t="shared" si="136"/>
        <v>0</v>
      </c>
      <c r="CQ152" s="65"/>
      <c r="CS152" s="49"/>
      <c r="CT152" s="53"/>
      <c r="CU152" s="53"/>
    </row>
    <row r="153" spans="1:99" s="51" customFormat="1" hidden="1">
      <c r="A153" s="57" t="s">
        <v>198</v>
      </c>
      <c r="B153" s="63"/>
      <c r="C153" s="58"/>
      <c r="D153" s="58"/>
      <c r="E153" s="58"/>
      <c r="F153" s="58"/>
      <c r="G153" s="45">
        <f t="shared" si="132"/>
        <v>0</v>
      </c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>
        <f t="shared" si="109"/>
        <v>0</v>
      </c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>
        <f t="shared" si="135"/>
        <v>0</v>
      </c>
      <c r="CH153" s="59">
        <f t="shared" si="135"/>
        <v>0</v>
      </c>
      <c r="CI153" s="59">
        <f t="shared" si="135"/>
        <v>0</v>
      </c>
      <c r="CJ153" s="59">
        <f t="shared" si="135"/>
        <v>0</v>
      </c>
      <c r="CK153" s="59">
        <f t="shared" si="135"/>
        <v>0</v>
      </c>
      <c r="CL153" s="59">
        <f t="shared" si="136"/>
        <v>0</v>
      </c>
      <c r="CM153" s="59">
        <f t="shared" si="136"/>
        <v>0</v>
      </c>
      <c r="CN153" s="59">
        <f t="shared" si="136"/>
        <v>0</v>
      </c>
      <c r="CO153" s="59">
        <f t="shared" si="136"/>
        <v>0</v>
      </c>
      <c r="CP153" s="59">
        <f t="shared" si="136"/>
        <v>0</v>
      </c>
      <c r="CQ153" s="65"/>
      <c r="CS153" s="49"/>
      <c r="CT153" s="53"/>
      <c r="CU153" s="53"/>
    </row>
    <row r="154" spans="1:99" s="51" customFormat="1" hidden="1">
      <c r="A154" s="57" t="s">
        <v>199</v>
      </c>
      <c r="B154" s="44"/>
      <c r="C154" s="58"/>
      <c r="D154" s="58"/>
      <c r="E154" s="58"/>
      <c r="F154" s="58"/>
      <c r="G154" s="45">
        <f t="shared" si="132"/>
        <v>0</v>
      </c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>
        <f t="shared" si="109"/>
        <v>0</v>
      </c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>
        <f t="shared" si="135"/>
        <v>0</v>
      </c>
      <c r="CH154" s="59">
        <f t="shared" si="135"/>
        <v>0</v>
      </c>
      <c r="CI154" s="59">
        <f t="shared" si="135"/>
        <v>0</v>
      </c>
      <c r="CJ154" s="59">
        <f t="shared" si="135"/>
        <v>0</v>
      </c>
      <c r="CK154" s="59">
        <f t="shared" si="135"/>
        <v>0</v>
      </c>
      <c r="CL154" s="59">
        <f t="shared" si="136"/>
        <v>0</v>
      </c>
      <c r="CM154" s="59">
        <f t="shared" si="136"/>
        <v>0</v>
      </c>
      <c r="CN154" s="59">
        <f t="shared" si="136"/>
        <v>0</v>
      </c>
      <c r="CO154" s="59">
        <f t="shared" si="136"/>
        <v>0</v>
      </c>
      <c r="CP154" s="59">
        <f t="shared" si="136"/>
        <v>0</v>
      </c>
      <c r="CQ154" s="65"/>
      <c r="CS154" s="49"/>
      <c r="CT154" s="53"/>
      <c r="CU154" s="53"/>
    </row>
    <row r="155" spans="1:99" s="72" customFormat="1" ht="47.25">
      <c r="A155" s="43" t="s">
        <v>200</v>
      </c>
      <c r="B155" s="44" t="s">
        <v>201</v>
      </c>
      <c r="C155" s="55" t="s">
        <v>50</v>
      </c>
      <c r="D155" s="55" t="s">
        <v>50</v>
      </c>
      <c r="E155" s="55" t="s">
        <v>50</v>
      </c>
      <c r="F155" s="55" t="s">
        <v>50</v>
      </c>
      <c r="G155" s="45" t="str">
        <f t="shared" si="132"/>
        <v>нд</v>
      </c>
      <c r="H155" s="46">
        <f t="shared" ref="H155:BS155" si="139">SUM(H156:H158)</f>
        <v>0</v>
      </c>
      <c r="I155" s="46">
        <f t="shared" si="139"/>
        <v>0</v>
      </c>
      <c r="J155" s="55" t="s">
        <v>50</v>
      </c>
      <c r="K155" s="46">
        <f>SUM(K156:K158)</f>
        <v>0</v>
      </c>
      <c r="L155" s="46">
        <f>SUM(L156:L158)</f>
        <v>0</v>
      </c>
      <c r="M155" s="55" t="s">
        <v>50</v>
      </c>
      <c r="N155" s="46">
        <f t="shared" si="139"/>
        <v>0</v>
      </c>
      <c r="O155" s="46">
        <f t="shared" si="139"/>
        <v>0</v>
      </c>
      <c r="P155" s="46" t="s">
        <v>50</v>
      </c>
      <c r="Q155" s="46" t="s">
        <v>50</v>
      </c>
      <c r="R155" s="46" t="s">
        <v>50</v>
      </c>
      <c r="S155" s="46" t="s">
        <v>50</v>
      </c>
      <c r="T155" s="46">
        <f t="shared" si="139"/>
        <v>0</v>
      </c>
      <c r="U155" s="46">
        <f>SUM(U156:U158)</f>
        <v>0</v>
      </c>
      <c r="V155" s="46">
        <f t="shared" si="139"/>
        <v>0</v>
      </c>
      <c r="W155" s="46">
        <f t="shared" si="139"/>
        <v>0</v>
      </c>
      <c r="X155" s="46">
        <f t="shared" si="109"/>
        <v>0</v>
      </c>
      <c r="Y155" s="46">
        <f t="shared" si="139"/>
        <v>0</v>
      </c>
      <c r="Z155" s="46">
        <f t="shared" si="139"/>
        <v>0</v>
      </c>
      <c r="AA155" s="46">
        <f t="shared" si="139"/>
        <v>0</v>
      </c>
      <c r="AB155" s="46">
        <f t="shared" si="139"/>
        <v>0</v>
      </c>
      <c r="AC155" s="46">
        <f t="shared" si="139"/>
        <v>0</v>
      </c>
      <c r="AD155" s="46">
        <f>SUM(AD156:AD158)</f>
        <v>0</v>
      </c>
      <c r="AE155" s="46">
        <f>SUM(AE156:AE158)</f>
        <v>0</v>
      </c>
      <c r="AF155" s="46">
        <f>SUM(AF156:AF158)</f>
        <v>0</v>
      </c>
      <c r="AG155" s="46">
        <f>SUM(AG156:AG158)</f>
        <v>0</v>
      </c>
      <c r="AH155" s="46">
        <f>SUM(AH156:AH158)</f>
        <v>0</v>
      </c>
      <c r="AI155" s="46">
        <f t="shared" si="139"/>
        <v>0</v>
      </c>
      <c r="AJ155" s="46">
        <f t="shared" si="139"/>
        <v>0</v>
      </c>
      <c r="AK155" s="46">
        <f t="shared" si="139"/>
        <v>0</v>
      </c>
      <c r="AL155" s="46">
        <f t="shared" si="139"/>
        <v>0</v>
      </c>
      <c r="AM155" s="46">
        <f t="shared" si="139"/>
        <v>0</v>
      </c>
      <c r="AN155" s="46">
        <f>SUM(AN156:AN158)</f>
        <v>0</v>
      </c>
      <c r="AO155" s="46">
        <f>SUM(AO156:AO158)</f>
        <v>0</v>
      </c>
      <c r="AP155" s="46">
        <f>SUM(AP156:AP158)</f>
        <v>0</v>
      </c>
      <c r="AQ155" s="46">
        <f>SUM(AQ156:AQ158)</f>
        <v>0</v>
      </c>
      <c r="AR155" s="46">
        <f>SUM(AR156:AR158)</f>
        <v>0</v>
      </c>
      <c r="AS155" s="46">
        <f t="shared" si="139"/>
        <v>0</v>
      </c>
      <c r="AT155" s="46">
        <f t="shared" si="139"/>
        <v>0</v>
      </c>
      <c r="AU155" s="46">
        <f t="shared" si="139"/>
        <v>0</v>
      </c>
      <c r="AV155" s="46">
        <f t="shared" si="139"/>
        <v>0</v>
      </c>
      <c r="AW155" s="46">
        <f t="shared" si="139"/>
        <v>0</v>
      </c>
      <c r="AX155" s="46">
        <f>SUM(AX156:AX158)</f>
        <v>0</v>
      </c>
      <c r="AY155" s="46">
        <f>SUM(AY156:AY158)</f>
        <v>0</v>
      </c>
      <c r="AZ155" s="46">
        <f>SUM(AZ156:AZ158)</f>
        <v>0</v>
      </c>
      <c r="BA155" s="46">
        <f>SUM(BA156:BA158)</f>
        <v>0</v>
      </c>
      <c r="BB155" s="46">
        <f>SUM(BB156:BB158)</f>
        <v>0</v>
      </c>
      <c r="BC155" s="46">
        <f t="shared" si="139"/>
        <v>0</v>
      </c>
      <c r="BD155" s="46">
        <f t="shared" si="139"/>
        <v>0</v>
      </c>
      <c r="BE155" s="46">
        <f t="shared" si="139"/>
        <v>0</v>
      </c>
      <c r="BF155" s="46">
        <f t="shared" si="139"/>
        <v>0</v>
      </c>
      <c r="BG155" s="46">
        <f t="shared" si="139"/>
        <v>0</v>
      </c>
      <c r="BH155" s="46">
        <f>SUM(BH156:BH158)</f>
        <v>0</v>
      </c>
      <c r="BI155" s="46">
        <f>SUM(BI156:BI158)</f>
        <v>0</v>
      </c>
      <c r="BJ155" s="46">
        <f>SUM(BJ156:BJ158)</f>
        <v>0</v>
      </c>
      <c r="BK155" s="46">
        <f>SUM(BK156:BK158)</f>
        <v>0</v>
      </c>
      <c r="BL155" s="46">
        <f>SUM(BL156:BL158)</f>
        <v>0</v>
      </c>
      <c r="BM155" s="46">
        <f t="shared" si="139"/>
        <v>0</v>
      </c>
      <c r="BN155" s="46">
        <f t="shared" si="139"/>
        <v>0</v>
      </c>
      <c r="BO155" s="46">
        <f t="shared" si="139"/>
        <v>0</v>
      </c>
      <c r="BP155" s="46">
        <f t="shared" si="139"/>
        <v>0</v>
      </c>
      <c r="BQ155" s="46">
        <f t="shared" si="139"/>
        <v>0</v>
      </c>
      <c r="BR155" s="46">
        <f t="shared" si="139"/>
        <v>0</v>
      </c>
      <c r="BS155" s="46">
        <f t="shared" si="139"/>
        <v>0</v>
      </c>
      <c r="BT155" s="46">
        <f t="shared" ref="BT155:CH155" si="140">SUM(BT156:BT158)</f>
        <v>0</v>
      </c>
      <c r="BU155" s="46">
        <f t="shared" si="140"/>
        <v>0</v>
      </c>
      <c r="BV155" s="46">
        <f t="shared" si="140"/>
        <v>0</v>
      </c>
      <c r="BW155" s="46">
        <f t="shared" si="140"/>
        <v>0</v>
      </c>
      <c r="BX155" s="46">
        <f t="shared" si="140"/>
        <v>0</v>
      </c>
      <c r="BY155" s="46">
        <f t="shared" si="140"/>
        <v>0</v>
      </c>
      <c r="BZ155" s="46">
        <f t="shared" si="140"/>
        <v>0</v>
      </c>
      <c r="CA155" s="46">
        <f t="shared" si="140"/>
        <v>0</v>
      </c>
      <c r="CB155" s="46">
        <f t="shared" si="140"/>
        <v>0</v>
      </c>
      <c r="CC155" s="46">
        <f t="shared" si="140"/>
        <v>0</v>
      </c>
      <c r="CD155" s="46">
        <f t="shared" si="140"/>
        <v>0</v>
      </c>
      <c r="CE155" s="46">
        <f t="shared" si="140"/>
        <v>0</v>
      </c>
      <c r="CF155" s="46">
        <f t="shared" si="140"/>
        <v>0</v>
      </c>
      <c r="CG155" s="46">
        <f t="shared" si="135"/>
        <v>0</v>
      </c>
      <c r="CH155" s="46">
        <f t="shared" si="135"/>
        <v>0</v>
      </c>
      <c r="CI155" s="46">
        <f t="shared" si="135"/>
        <v>0</v>
      </c>
      <c r="CJ155" s="46">
        <f t="shared" si="135"/>
        <v>0</v>
      </c>
      <c r="CK155" s="46">
        <f t="shared" si="135"/>
        <v>0</v>
      </c>
      <c r="CL155" s="46">
        <f t="shared" si="136"/>
        <v>0</v>
      </c>
      <c r="CM155" s="46">
        <f t="shared" si="136"/>
        <v>0</v>
      </c>
      <c r="CN155" s="46">
        <f t="shared" si="136"/>
        <v>0</v>
      </c>
      <c r="CO155" s="46">
        <f t="shared" si="136"/>
        <v>0</v>
      </c>
      <c r="CP155" s="46">
        <f t="shared" si="136"/>
        <v>0</v>
      </c>
      <c r="CQ155" s="68"/>
      <c r="CS155" s="73"/>
      <c r="CT155" s="74"/>
      <c r="CU155" s="74"/>
    </row>
    <row r="156" spans="1:99" s="51" customFormat="1" hidden="1">
      <c r="A156" s="57" t="s">
        <v>202</v>
      </c>
      <c r="B156" s="63"/>
      <c r="C156" s="58"/>
      <c r="D156" s="58"/>
      <c r="E156" s="58"/>
      <c r="F156" s="58"/>
      <c r="G156" s="45">
        <f t="shared" si="132"/>
        <v>0</v>
      </c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>
        <f t="shared" si="109"/>
        <v>0</v>
      </c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>
        <f t="shared" si="135"/>
        <v>0</v>
      </c>
      <c r="CH156" s="59">
        <f t="shared" si="135"/>
        <v>0</v>
      </c>
      <c r="CI156" s="59">
        <f t="shared" si="135"/>
        <v>0</v>
      </c>
      <c r="CJ156" s="59">
        <f t="shared" si="135"/>
        <v>0</v>
      </c>
      <c r="CK156" s="59">
        <f t="shared" si="135"/>
        <v>0</v>
      </c>
      <c r="CL156" s="59">
        <f t="shared" si="136"/>
        <v>0</v>
      </c>
      <c r="CM156" s="59">
        <f t="shared" si="136"/>
        <v>0</v>
      </c>
      <c r="CN156" s="59">
        <f t="shared" si="136"/>
        <v>0</v>
      </c>
      <c r="CO156" s="59">
        <f t="shared" si="136"/>
        <v>0</v>
      </c>
      <c r="CP156" s="59">
        <f t="shared" si="136"/>
        <v>0</v>
      </c>
      <c r="CQ156" s="65"/>
      <c r="CS156" s="49"/>
      <c r="CT156" s="53"/>
      <c r="CU156" s="53"/>
    </row>
    <row r="157" spans="1:99" s="51" customFormat="1" hidden="1">
      <c r="A157" s="57" t="s">
        <v>203</v>
      </c>
      <c r="B157" s="63"/>
      <c r="C157" s="58"/>
      <c r="D157" s="58"/>
      <c r="E157" s="58"/>
      <c r="F157" s="58"/>
      <c r="G157" s="45">
        <f t="shared" si="132"/>
        <v>0</v>
      </c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>
        <f t="shared" si="109"/>
        <v>0</v>
      </c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>
        <f t="shared" si="135"/>
        <v>0</v>
      </c>
      <c r="CH157" s="59">
        <f t="shared" si="135"/>
        <v>0</v>
      </c>
      <c r="CI157" s="59">
        <f t="shared" si="135"/>
        <v>0</v>
      </c>
      <c r="CJ157" s="59">
        <f t="shared" si="135"/>
        <v>0</v>
      </c>
      <c r="CK157" s="59">
        <f t="shared" si="135"/>
        <v>0</v>
      </c>
      <c r="CL157" s="59">
        <f t="shared" si="136"/>
        <v>0</v>
      </c>
      <c r="CM157" s="59">
        <f t="shared" si="136"/>
        <v>0</v>
      </c>
      <c r="CN157" s="59">
        <f t="shared" si="136"/>
        <v>0</v>
      </c>
      <c r="CO157" s="59">
        <f t="shared" si="136"/>
        <v>0</v>
      </c>
      <c r="CP157" s="59">
        <f t="shared" si="136"/>
        <v>0</v>
      </c>
      <c r="CQ157" s="65"/>
      <c r="CS157" s="49"/>
      <c r="CT157" s="53"/>
      <c r="CU157" s="53"/>
    </row>
    <row r="158" spans="1:99" s="51" customFormat="1" hidden="1">
      <c r="A158" s="57" t="s">
        <v>204</v>
      </c>
      <c r="B158" s="44"/>
      <c r="C158" s="58"/>
      <c r="D158" s="58"/>
      <c r="E158" s="58"/>
      <c r="F158" s="58"/>
      <c r="G158" s="45">
        <f t="shared" si="132"/>
        <v>0</v>
      </c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>
        <f t="shared" si="109"/>
        <v>0</v>
      </c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>
        <f t="shared" si="135"/>
        <v>0</v>
      </c>
      <c r="CH158" s="59">
        <f t="shared" si="135"/>
        <v>0</v>
      </c>
      <c r="CI158" s="59">
        <f t="shared" si="135"/>
        <v>0</v>
      </c>
      <c r="CJ158" s="59">
        <f t="shared" si="135"/>
        <v>0</v>
      </c>
      <c r="CK158" s="59">
        <f t="shared" si="135"/>
        <v>0</v>
      </c>
      <c r="CL158" s="59">
        <f t="shared" si="136"/>
        <v>0</v>
      </c>
      <c r="CM158" s="59">
        <f t="shared" si="136"/>
        <v>0</v>
      </c>
      <c r="CN158" s="59">
        <f t="shared" si="136"/>
        <v>0</v>
      </c>
      <c r="CO158" s="59">
        <f t="shared" si="136"/>
        <v>0</v>
      </c>
      <c r="CP158" s="59">
        <f t="shared" si="136"/>
        <v>0</v>
      </c>
      <c r="CQ158" s="65"/>
      <c r="CS158" s="49"/>
      <c r="CT158" s="53"/>
      <c r="CU158" s="53"/>
    </row>
    <row r="159" spans="1:99" s="75" customFormat="1" ht="47.25">
      <c r="A159" s="43" t="s">
        <v>205</v>
      </c>
      <c r="B159" s="44" t="s">
        <v>206</v>
      </c>
      <c r="C159" s="55" t="s">
        <v>50</v>
      </c>
      <c r="D159" s="55" t="s">
        <v>50</v>
      </c>
      <c r="E159" s="99">
        <v>2025</v>
      </c>
      <c r="F159" s="99">
        <v>2025</v>
      </c>
      <c r="G159" s="100">
        <v>2029</v>
      </c>
      <c r="H159" s="46">
        <f>SUM(H160:H163)</f>
        <v>0</v>
      </c>
      <c r="I159" s="46">
        <f>SUM(I160:I163)</f>
        <v>0</v>
      </c>
      <c r="J159" s="55" t="s">
        <v>50</v>
      </c>
      <c r="K159" s="46">
        <f>SUM(K160:K163)</f>
        <v>0</v>
      </c>
      <c r="L159" s="46">
        <f>SUM(L160:L163)</f>
        <v>0</v>
      </c>
      <c r="M159" s="55" t="s">
        <v>50</v>
      </c>
      <c r="N159" s="46">
        <f>SUM(N160:N163)</f>
        <v>0</v>
      </c>
      <c r="O159" s="46">
        <f>SUM(O160:O163)</f>
        <v>0</v>
      </c>
      <c r="P159" s="46" t="s">
        <v>50</v>
      </c>
      <c r="Q159" s="46" t="s">
        <v>50</v>
      </c>
      <c r="R159" s="46" t="s">
        <v>50</v>
      </c>
      <c r="S159" s="46" t="s">
        <v>50</v>
      </c>
      <c r="T159" s="46">
        <f>SUM(T160:T163)</f>
        <v>83.964677363999996</v>
      </c>
      <c r="U159" s="46">
        <f>SUM(U160:U163)</f>
        <v>25.102679999999999</v>
      </c>
      <c r="V159" s="46">
        <f>SUM(V160:V163)</f>
        <v>83.964677363999996</v>
      </c>
      <c r="W159" s="46">
        <f>SUM(W160:W163)</f>
        <v>83.964677363999996</v>
      </c>
      <c r="X159" s="46">
        <f t="shared" si="109"/>
        <v>25.102679999999999</v>
      </c>
      <c r="Y159" s="46">
        <f t="shared" ref="Y159:CF159" si="141">SUM(Y160:Y163)</f>
        <v>0</v>
      </c>
      <c r="Z159" s="46">
        <f t="shared" si="141"/>
        <v>0</v>
      </c>
      <c r="AA159" s="46">
        <f t="shared" si="141"/>
        <v>0</v>
      </c>
      <c r="AB159" s="46">
        <f t="shared" si="141"/>
        <v>0</v>
      </c>
      <c r="AC159" s="46">
        <f t="shared" si="141"/>
        <v>0</v>
      </c>
      <c r="AD159" s="46">
        <f t="shared" si="141"/>
        <v>0</v>
      </c>
      <c r="AE159" s="46">
        <f t="shared" si="141"/>
        <v>0</v>
      </c>
      <c r="AF159" s="46">
        <f t="shared" si="141"/>
        <v>0</v>
      </c>
      <c r="AG159" s="46">
        <f t="shared" si="141"/>
        <v>0</v>
      </c>
      <c r="AH159" s="46">
        <f t="shared" si="141"/>
        <v>0</v>
      </c>
      <c r="AI159" s="46">
        <f t="shared" si="141"/>
        <v>25.102679999999999</v>
      </c>
      <c r="AJ159" s="46">
        <f t="shared" si="141"/>
        <v>0</v>
      </c>
      <c r="AK159" s="46">
        <f t="shared" si="141"/>
        <v>0</v>
      </c>
      <c r="AL159" s="46">
        <f t="shared" si="141"/>
        <v>25.102679999999999</v>
      </c>
      <c r="AM159" s="46">
        <f t="shared" si="141"/>
        <v>0</v>
      </c>
      <c r="AN159" s="46">
        <f t="shared" si="141"/>
        <v>25.102679999999999</v>
      </c>
      <c r="AO159" s="46">
        <f t="shared" si="141"/>
        <v>0</v>
      </c>
      <c r="AP159" s="46">
        <f t="shared" si="141"/>
        <v>0</v>
      </c>
      <c r="AQ159" s="46">
        <f t="shared" si="141"/>
        <v>25.102679999999999</v>
      </c>
      <c r="AR159" s="46">
        <f t="shared" si="141"/>
        <v>0</v>
      </c>
      <c r="AS159" s="46">
        <f t="shared" si="141"/>
        <v>26.156992559999999</v>
      </c>
      <c r="AT159" s="46">
        <f t="shared" si="141"/>
        <v>0</v>
      </c>
      <c r="AU159" s="46">
        <f t="shared" si="141"/>
        <v>0</v>
      </c>
      <c r="AV159" s="46">
        <f t="shared" si="141"/>
        <v>26.156992559999999</v>
      </c>
      <c r="AW159" s="46">
        <f t="shared" si="141"/>
        <v>0</v>
      </c>
      <c r="AX159" s="46">
        <f t="shared" si="141"/>
        <v>0</v>
      </c>
      <c r="AY159" s="46">
        <f t="shared" si="141"/>
        <v>0</v>
      </c>
      <c r="AZ159" s="46">
        <f t="shared" si="141"/>
        <v>0</v>
      </c>
      <c r="BA159" s="46">
        <f t="shared" si="141"/>
        <v>0</v>
      </c>
      <c r="BB159" s="46">
        <f t="shared" si="141"/>
        <v>0</v>
      </c>
      <c r="BC159" s="46">
        <f t="shared" si="141"/>
        <v>32.705004803999998</v>
      </c>
      <c r="BD159" s="46">
        <f t="shared" si="141"/>
        <v>0</v>
      </c>
      <c r="BE159" s="46">
        <f t="shared" si="141"/>
        <v>0</v>
      </c>
      <c r="BF159" s="46">
        <f t="shared" si="141"/>
        <v>32.705004803999998</v>
      </c>
      <c r="BG159" s="46">
        <f t="shared" si="141"/>
        <v>0</v>
      </c>
      <c r="BH159" s="46">
        <f t="shared" si="141"/>
        <v>0</v>
      </c>
      <c r="BI159" s="46">
        <f t="shared" si="141"/>
        <v>0</v>
      </c>
      <c r="BJ159" s="46">
        <f t="shared" si="141"/>
        <v>0</v>
      </c>
      <c r="BK159" s="46">
        <f t="shared" si="141"/>
        <v>0</v>
      </c>
      <c r="BL159" s="46">
        <f t="shared" si="141"/>
        <v>0</v>
      </c>
      <c r="BM159" s="46">
        <f t="shared" si="141"/>
        <v>0</v>
      </c>
      <c r="BN159" s="46">
        <f t="shared" si="141"/>
        <v>0</v>
      </c>
      <c r="BO159" s="46">
        <f t="shared" si="141"/>
        <v>0</v>
      </c>
      <c r="BP159" s="46">
        <f t="shared" si="141"/>
        <v>0</v>
      </c>
      <c r="BQ159" s="46">
        <f t="shared" si="141"/>
        <v>0</v>
      </c>
      <c r="BR159" s="46">
        <f t="shared" si="141"/>
        <v>0</v>
      </c>
      <c r="BS159" s="46">
        <f t="shared" si="141"/>
        <v>0</v>
      </c>
      <c r="BT159" s="46">
        <f t="shared" si="141"/>
        <v>0</v>
      </c>
      <c r="BU159" s="46">
        <f t="shared" si="141"/>
        <v>0</v>
      </c>
      <c r="BV159" s="46">
        <f t="shared" si="141"/>
        <v>0</v>
      </c>
      <c r="BW159" s="46">
        <f t="shared" si="141"/>
        <v>0</v>
      </c>
      <c r="BX159" s="46">
        <f t="shared" si="141"/>
        <v>0</v>
      </c>
      <c r="BY159" s="46">
        <f t="shared" si="141"/>
        <v>0</v>
      </c>
      <c r="BZ159" s="46">
        <f t="shared" si="141"/>
        <v>0</v>
      </c>
      <c r="CA159" s="46">
        <f t="shared" si="141"/>
        <v>0</v>
      </c>
      <c r="CB159" s="46">
        <f t="shared" si="141"/>
        <v>0</v>
      </c>
      <c r="CC159" s="46">
        <f t="shared" si="141"/>
        <v>0</v>
      </c>
      <c r="CD159" s="46">
        <f t="shared" si="141"/>
        <v>0</v>
      </c>
      <c r="CE159" s="46">
        <f t="shared" si="141"/>
        <v>0</v>
      </c>
      <c r="CF159" s="46">
        <f t="shared" si="141"/>
        <v>0</v>
      </c>
      <c r="CG159" s="46">
        <f t="shared" ref="CG159:CK162" si="142">AI159+AS159+BC159+BM159+BW159</f>
        <v>83.964677363999996</v>
      </c>
      <c r="CH159" s="46">
        <f t="shared" si="142"/>
        <v>0</v>
      </c>
      <c r="CI159" s="46">
        <f t="shared" si="142"/>
        <v>0</v>
      </c>
      <c r="CJ159" s="46">
        <f t="shared" si="142"/>
        <v>83.964677363999996</v>
      </c>
      <c r="CK159" s="46">
        <f t="shared" si="142"/>
        <v>0</v>
      </c>
      <c r="CL159" s="46">
        <f>CM159+CN159+CO159+CP159</f>
        <v>25.102679999999999</v>
      </c>
      <c r="CM159" s="46">
        <f>AO159+AT159+BD159+BN159</f>
        <v>0</v>
      </c>
      <c r="CN159" s="46">
        <f>AP159+AU159+BE159+BO159</f>
        <v>0</v>
      </c>
      <c r="CO159" s="46">
        <f>AQ159+BA159+BK159+BP159+BZ159</f>
        <v>25.102679999999999</v>
      </c>
      <c r="CP159" s="46">
        <f>AR159+AW159+BG159+BQ159</f>
        <v>0</v>
      </c>
      <c r="CQ159" s="68"/>
      <c r="CS159" s="76"/>
      <c r="CT159" s="77"/>
      <c r="CU159" s="77"/>
    </row>
    <row r="160" spans="1:99" s="51" customFormat="1" ht="31.5">
      <c r="A160" s="57" t="s">
        <v>207</v>
      </c>
      <c r="B160" s="63" t="str">
        <f>'[1]1. 2025 г.'!B140</f>
        <v>Создание системы интелектуальных ПУ в рамка реализации ФЗ №522</v>
      </c>
      <c r="C160" s="63" t="str">
        <f>'[1]1. 2025 г.'!C140</f>
        <v>P_РМ.2025.11</v>
      </c>
      <c r="D160" s="58" t="s">
        <v>128</v>
      </c>
      <c r="E160" s="78">
        <v>2025</v>
      </c>
      <c r="F160" s="78">
        <v>2025</v>
      </c>
      <c r="G160" s="78">
        <v>2025</v>
      </c>
      <c r="H160" s="46" t="s">
        <v>50</v>
      </c>
      <c r="I160" s="46" t="s">
        <v>50</v>
      </c>
      <c r="J160" s="46" t="s">
        <v>50</v>
      </c>
      <c r="K160" s="46" t="s">
        <v>50</v>
      </c>
      <c r="L160" s="46" t="s">
        <v>50</v>
      </c>
      <c r="M160" s="46" t="s">
        <v>50</v>
      </c>
      <c r="N160" s="59">
        <v>0</v>
      </c>
      <c r="O160" s="59">
        <v>0</v>
      </c>
      <c r="P160" s="59" t="s">
        <v>50</v>
      </c>
      <c r="Q160" s="59" t="s">
        <v>50</v>
      </c>
      <c r="R160" s="59" t="s">
        <v>50</v>
      </c>
      <c r="S160" s="59" t="s">
        <v>50</v>
      </c>
      <c r="T160" s="59">
        <f>CG160</f>
        <v>25.102679999999999</v>
      </c>
      <c r="U160" s="59">
        <f>CL160</f>
        <v>25.102679999999999</v>
      </c>
      <c r="V160" s="59">
        <f>T160</f>
        <v>25.102679999999999</v>
      </c>
      <c r="W160" s="59">
        <f>V160:V163</f>
        <v>25.102679999999999</v>
      </c>
      <c r="X160" s="59">
        <f t="shared" si="109"/>
        <v>25.102679999999999</v>
      </c>
      <c r="Y160" s="59">
        <f>SUM(Z160:AC160)</f>
        <v>0</v>
      </c>
      <c r="Z160" s="59">
        <v>0</v>
      </c>
      <c r="AA160" s="59">
        <v>0</v>
      </c>
      <c r="AB160" s="59">
        <v>0</v>
      </c>
      <c r="AC160" s="59">
        <v>0</v>
      </c>
      <c r="AD160" s="59">
        <f>SUM(AE160:AH160)</f>
        <v>0</v>
      </c>
      <c r="AE160" s="59">
        <v>0</v>
      </c>
      <c r="AF160" s="59">
        <v>0</v>
      </c>
      <c r="AG160" s="59">
        <v>0</v>
      </c>
      <c r="AH160" s="59">
        <v>0</v>
      </c>
      <c r="AI160" s="59">
        <f>SUM(AJ160:AM160)</f>
        <v>25.102679999999999</v>
      </c>
      <c r="AJ160" s="59">
        <v>0</v>
      </c>
      <c r="AK160" s="59">
        <v>0</v>
      </c>
      <c r="AL160" s="59">
        <f>'[1]1. 2025 г.'!AT140</f>
        <v>25.102679999999999</v>
      </c>
      <c r="AM160" s="59">
        <v>0</v>
      </c>
      <c r="AN160" s="59">
        <f>SUM(AO160:AR160)</f>
        <v>25.102679999999999</v>
      </c>
      <c r="AO160" s="59">
        <v>0</v>
      </c>
      <c r="AP160" s="59">
        <v>0</v>
      </c>
      <c r="AQ160" s="59">
        <f>'[1]1. 2025 г.'!AU140</f>
        <v>25.102679999999999</v>
      </c>
      <c r="AR160" s="59">
        <v>0</v>
      </c>
      <c r="AS160" s="59">
        <f>SUM(AT160:AW160)</f>
        <v>0</v>
      </c>
      <c r="AT160" s="59">
        <v>0</v>
      </c>
      <c r="AU160" s="59">
        <v>0</v>
      </c>
      <c r="AV160" s="59">
        <v>0</v>
      </c>
      <c r="AW160" s="59">
        <v>0</v>
      </c>
      <c r="AX160" s="59">
        <f>SUM(AY160:BB160)</f>
        <v>0</v>
      </c>
      <c r="AY160" s="59">
        <v>0</v>
      </c>
      <c r="AZ160" s="59">
        <v>0</v>
      </c>
      <c r="BA160" s="59">
        <f>'[1]1. 2026 г.'!AU136</f>
        <v>0</v>
      </c>
      <c r="BB160" s="59">
        <v>0</v>
      </c>
      <c r="BC160" s="59">
        <f>SUM(BD160:BG160)</f>
        <v>0</v>
      </c>
      <c r="BD160" s="59">
        <v>0</v>
      </c>
      <c r="BE160" s="59">
        <v>0</v>
      </c>
      <c r="BF160" s="59">
        <v>0</v>
      </c>
      <c r="BG160" s="59">
        <v>0</v>
      </c>
      <c r="BH160" s="59">
        <f>SUM(BI160:BL160)</f>
        <v>0</v>
      </c>
      <c r="BI160" s="59">
        <v>0</v>
      </c>
      <c r="BJ160" s="59">
        <v>0</v>
      </c>
      <c r="BK160" s="59">
        <f>'[1]1. 2027 г.'!AU142</f>
        <v>0</v>
      </c>
      <c r="BL160" s="59">
        <v>0</v>
      </c>
      <c r="BM160" s="59">
        <f>SUM(BN160:BQ160)</f>
        <v>0</v>
      </c>
      <c r="BN160" s="59">
        <v>0</v>
      </c>
      <c r="BO160" s="59">
        <v>0</v>
      </c>
      <c r="BP160" s="59">
        <v>0</v>
      </c>
      <c r="BQ160" s="59">
        <v>0</v>
      </c>
      <c r="BR160" s="59">
        <f>SUM(BS160:BV160)</f>
        <v>0</v>
      </c>
      <c r="BS160" s="59">
        <v>0</v>
      </c>
      <c r="BT160" s="59">
        <v>0</v>
      </c>
      <c r="BU160" s="59">
        <v>0</v>
      </c>
      <c r="BV160" s="59">
        <v>0</v>
      </c>
      <c r="BW160" s="59">
        <f>SUM(BX160:CA160)</f>
        <v>0</v>
      </c>
      <c r="BX160" s="59">
        <v>0</v>
      </c>
      <c r="BY160" s="59">
        <v>0</v>
      </c>
      <c r="BZ160" s="59">
        <v>0</v>
      </c>
      <c r="CA160" s="59">
        <v>0</v>
      </c>
      <c r="CB160" s="59">
        <f>SUM(CC160:CF160)</f>
        <v>0</v>
      </c>
      <c r="CC160" s="59">
        <v>0</v>
      </c>
      <c r="CD160" s="59">
        <v>0</v>
      </c>
      <c r="CE160" s="59">
        <v>0</v>
      </c>
      <c r="CF160" s="59">
        <v>0</v>
      </c>
      <c r="CG160" s="59">
        <f t="shared" si="142"/>
        <v>25.102679999999999</v>
      </c>
      <c r="CH160" s="59">
        <f t="shared" si="142"/>
        <v>0</v>
      </c>
      <c r="CI160" s="59">
        <f t="shared" si="142"/>
        <v>0</v>
      </c>
      <c r="CJ160" s="59">
        <f t="shared" si="142"/>
        <v>25.102679999999999</v>
      </c>
      <c r="CK160" s="59">
        <f t="shared" si="142"/>
        <v>0</v>
      </c>
      <c r="CL160" s="59">
        <f>CM160+CN160+CO160+CP160</f>
        <v>25.102679999999999</v>
      </c>
      <c r="CM160" s="59">
        <f t="shared" si="136"/>
        <v>0</v>
      </c>
      <c r="CN160" s="59">
        <f t="shared" si="136"/>
        <v>0</v>
      </c>
      <c r="CO160" s="59">
        <f>AQ160+BA160+BK160+BP160+BZ160</f>
        <v>25.102679999999999</v>
      </c>
      <c r="CP160" s="59">
        <f t="shared" si="136"/>
        <v>0</v>
      </c>
      <c r="CQ160" s="65"/>
      <c r="CS160" s="49"/>
      <c r="CT160" s="53"/>
      <c r="CU160" s="53"/>
    </row>
    <row r="161" spans="1:99" s="51" customFormat="1" ht="31.5">
      <c r="A161" s="57" t="s">
        <v>208</v>
      </c>
      <c r="B161" s="63" t="str">
        <f>'[1]1. 2026 г.'!B136</f>
        <v>Создание системы интелектуальных ПУ в рамка реализации ФЗ №522</v>
      </c>
      <c r="C161" s="63" t="str">
        <f>'[1]1. 2026 г.'!C136</f>
        <v>Q_РМ.2026.13</v>
      </c>
      <c r="D161" s="58" t="s">
        <v>128</v>
      </c>
      <c r="E161" s="78">
        <v>2026</v>
      </c>
      <c r="F161" s="78">
        <v>2026</v>
      </c>
      <c r="G161" s="58" t="s">
        <v>50</v>
      </c>
      <c r="H161" s="46" t="s">
        <v>50</v>
      </c>
      <c r="I161" s="46" t="s">
        <v>50</v>
      </c>
      <c r="J161" s="46" t="s">
        <v>50</v>
      </c>
      <c r="K161" s="46" t="s">
        <v>50</v>
      </c>
      <c r="L161" s="46" t="s">
        <v>50</v>
      </c>
      <c r="M161" s="46" t="s">
        <v>50</v>
      </c>
      <c r="N161" s="59">
        <v>0</v>
      </c>
      <c r="O161" s="59">
        <v>0</v>
      </c>
      <c r="P161" s="59" t="s">
        <v>50</v>
      </c>
      <c r="Q161" s="59" t="s">
        <v>50</v>
      </c>
      <c r="R161" s="59" t="s">
        <v>50</v>
      </c>
      <c r="S161" s="59" t="s">
        <v>50</v>
      </c>
      <c r="T161" s="59">
        <f>CG161</f>
        <v>26.156992559999999</v>
      </c>
      <c r="U161" s="59">
        <f>CL161</f>
        <v>0</v>
      </c>
      <c r="V161" s="59">
        <f>T161</f>
        <v>26.156992559999999</v>
      </c>
      <c r="W161" s="59">
        <f>V161:V164</f>
        <v>26.156992559999999</v>
      </c>
      <c r="X161" s="59">
        <f>U161</f>
        <v>0</v>
      </c>
      <c r="Y161" s="59">
        <f>SUM(Z161:AC161)</f>
        <v>0</v>
      </c>
      <c r="Z161" s="59">
        <v>0</v>
      </c>
      <c r="AA161" s="59">
        <v>0</v>
      </c>
      <c r="AB161" s="59">
        <v>0</v>
      </c>
      <c r="AC161" s="59">
        <v>0</v>
      </c>
      <c r="AD161" s="59">
        <f>SUM(AE161:AH161)</f>
        <v>0</v>
      </c>
      <c r="AE161" s="59">
        <v>0</v>
      </c>
      <c r="AF161" s="59">
        <v>0</v>
      </c>
      <c r="AG161" s="59">
        <v>0</v>
      </c>
      <c r="AH161" s="59">
        <v>0</v>
      </c>
      <c r="AI161" s="59">
        <f>SUM(AJ161:AM161)</f>
        <v>0</v>
      </c>
      <c r="AJ161" s="59">
        <v>0</v>
      </c>
      <c r="AK161" s="59">
        <v>0</v>
      </c>
      <c r="AL161" s="59">
        <f>'[1]1. 2025 г.'!AT141</f>
        <v>0</v>
      </c>
      <c r="AM161" s="59">
        <v>0</v>
      </c>
      <c r="AN161" s="59">
        <f>SUM(AO161:AR161)</f>
        <v>0</v>
      </c>
      <c r="AO161" s="59">
        <v>0</v>
      </c>
      <c r="AP161" s="59">
        <v>0</v>
      </c>
      <c r="AQ161" s="59">
        <f>'[1]1. 2025 г.'!AU141</f>
        <v>0</v>
      </c>
      <c r="AR161" s="59">
        <v>0</v>
      </c>
      <c r="AS161" s="59">
        <f>SUM(AT161:AW161)</f>
        <v>26.156992559999999</v>
      </c>
      <c r="AT161" s="59">
        <v>0</v>
      </c>
      <c r="AU161" s="59">
        <v>0</v>
      </c>
      <c r="AV161" s="59">
        <f>'[1]1. 2026 г.'!AT136</f>
        <v>26.156992559999999</v>
      </c>
      <c r="AW161" s="59">
        <v>0</v>
      </c>
      <c r="AX161" s="59">
        <f>SUM(AY161:BB161)</f>
        <v>0</v>
      </c>
      <c r="AY161" s="59">
        <v>0</v>
      </c>
      <c r="AZ161" s="59">
        <v>0</v>
      </c>
      <c r="BA161" s="59">
        <f>'[1]1. 2026 г.'!AU137</f>
        <v>0</v>
      </c>
      <c r="BB161" s="59">
        <v>0</v>
      </c>
      <c r="BC161" s="59">
        <f>SUM(BD161:BG161)</f>
        <v>0</v>
      </c>
      <c r="BD161" s="59">
        <v>0</v>
      </c>
      <c r="BE161" s="59">
        <v>0</v>
      </c>
      <c r="BF161" s="59">
        <f>'[1]1. 2027 г.'!AT143</f>
        <v>0</v>
      </c>
      <c r="BG161" s="59">
        <v>0</v>
      </c>
      <c r="BH161" s="59">
        <f>SUM(BI161:BL161)</f>
        <v>0</v>
      </c>
      <c r="BI161" s="59">
        <v>0</v>
      </c>
      <c r="BJ161" s="59">
        <v>0</v>
      </c>
      <c r="BK161" s="59">
        <f>'[1]1. 2027 г.'!AU143</f>
        <v>0</v>
      </c>
      <c r="BL161" s="59">
        <v>0</v>
      </c>
      <c r="BM161" s="59">
        <f>SUM(BN161:BQ161)</f>
        <v>0</v>
      </c>
      <c r="BN161" s="59">
        <v>0</v>
      </c>
      <c r="BO161" s="59">
        <v>0</v>
      </c>
      <c r="BP161" s="59">
        <v>0</v>
      </c>
      <c r="BQ161" s="59">
        <v>0</v>
      </c>
      <c r="BR161" s="59">
        <f>SUM(BS161:BV161)</f>
        <v>0</v>
      </c>
      <c r="BS161" s="59">
        <v>0</v>
      </c>
      <c r="BT161" s="59">
        <v>0</v>
      </c>
      <c r="BU161" s="59">
        <v>0</v>
      </c>
      <c r="BV161" s="59">
        <v>0</v>
      </c>
      <c r="BW161" s="59">
        <f>SUM(BX161:CA161)</f>
        <v>0</v>
      </c>
      <c r="BX161" s="59">
        <v>0</v>
      </c>
      <c r="BY161" s="59">
        <v>0</v>
      </c>
      <c r="BZ161" s="59">
        <v>0</v>
      </c>
      <c r="CA161" s="59">
        <v>0</v>
      </c>
      <c r="CB161" s="59">
        <f>SUM(CC161:CF161)</f>
        <v>0</v>
      </c>
      <c r="CC161" s="59">
        <v>0</v>
      </c>
      <c r="CD161" s="59">
        <v>0</v>
      </c>
      <c r="CE161" s="59">
        <v>0</v>
      </c>
      <c r="CF161" s="59">
        <v>0</v>
      </c>
      <c r="CG161" s="59">
        <f t="shared" si="142"/>
        <v>26.156992559999999</v>
      </c>
      <c r="CH161" s="59">
        <f t="shared" si="142"/>
        <v>0</v>
      </c>
      <c r="CI161" s="59">
        <f t="shared" si="142"/>
        <v>0</v>
      </c>
      <c r="CJ161" s="59">
        <f t="shared" si="142"/>
        <v>26.156992559999999</v>
      </c>
      <c r="CK161" s="59">
        <f t="shared" si="142"/>
        <v>0</v>
      </c>
      <c r="CL161" s="59">
        <f>CM161+CN161+CO161+CP161</f>
        <v>0</v>
      </c>
      <c r="CM161" s="59">
        <f>AO161+AT161+BD161+BN161</f>
        <v>0</v>
      </c>
      <c r="CN161" s="59">
        <f>AP161+AU161+BE161+BO161</f>
        <v>0</v>
      </c>
      <c r="CO161" s="59">
        <f>AQ161+BA161+BK161+BP161+BZ161</f>
        <v>0</v>
      </c>
      <c r="CP161" s="59">
        <f>AR161+AW161+BG161+BQ161</f>
        <v>0</v>
      </c>
      <c r="CQ161" s="65"/>
      <c r="CS161" s="49"/>
      <c r="CT161" s="53"/>
      <c r="CU161" s="53"/>
    </row>
    <row r="162" spans="1:99" s="51" customFormat="1" ht="45.75" customHeight="1">
      <c r="A162" s="57" t="s">
        <v>209</v>
      </c>
      <c r="B162" s="63" t="str">
        <f>'[1]1. 2027 г.'!B142</f>
        <v>Создание системы интелектуальных ПУ в рамка реализации ФЗ №522</v>
      </c>
      <c r="C162" s="63" t="str">
        <f>'[1]1. 2027 г.'!C142</f>
        <v>R_РМ.2027.05</v>
      </c>
      <c r="D162" s="58" t="s">
        <v>128</v>
      </c>
      <c r="E162" s="78">
        <v>2027</v>
      </c>
      <c r="F162" s="78">
        <v>2027</v>
      </c>
      <c r="G162" s="58" t="s">
        <v>50</v>
      </c>
      <c r="H162" s="46" t="s">
        <v>50</v>
      </c>
      <c r="I162" s="46" t="s">
        <v>50</v>
      </c>
      <c r="J162" s="46" t="s">
        <v>50</v>
      </c>
      <c r="K162" s="46" t="s">
        <v>50</v>
      </c>
      <c r="L162" s="46" t="s">
        <v>50</v>
      </c>
      <c r="M162" s="46" t="s">
        <v>50</v>
      </c>
      <c r="N162" s="59">
        <v>0</v>
      </c>
      <c r="O162" s="59">
        <v>0</v>
      </c>
      <c r="P162" s="59" t="s">
        <v>50</v>
      </c>
      <c r="Q162" s="59" t="s">
        <v>50</v>
      </c>
      <c r="R162" s="59" t="s">
        <v>50</v>
      </c>
      <c r="S162" s="59" t="s">
        <v>50</v>
      </c>
      <c r="T162" s="59">
        <f>CG162</f>
        <v>32.705004803999998</v>
      </c>
      <c r="U162" s="59">
        <f>CL162</f>
        <v>0</v>
      </c>
      <c r="V162" s="59">
        <f>T162</f>
        <v>32.705004803999998</v>
      </c>
      <c r="W162" s="59">
        <f>V162:V165</f>
        <v>32.705004803999998</v>
      </c>
      <c r="X162" s="59">
        <f>U162</f>
        <v>0</v>
      </c>
      <c r="Y162" s="59">
        <f>SUM(Z162:AC162)</f>
        <v>0</v>
      </c>
      <c r="Z162" s="59">
        <v>0</v>
      </c>
      <c r="AA162" s="59">
        <v>0</v>
      </c>
      <c r="AB162" s="59">
        <v>0</v>
      </c>
      <c r="AC162" s="59">
        <v>0</v>
      </c>
      <c r="AD162" s="59">
        <f>SUM(AE162:AH162)</f>
        <v>0</v>
      </c>
      <c r="AE162" s="59">
        <v>0</v>
      </c>
      <c r="AF162" s="59">
        <v>0</v>
      </c>
      <c r="AG162" s="59">
        <v>0</v>
      </c>
      <c r="AH162" s="59">
        <v>0</v>
      </c>
      <c r="AI162" s="59">
        <f>SUM(AJ162:AM162)</f>
        <v>0</v>
      </c>
      <c r="AJ162" s="59">
        <v>0</v>
      </c>
      <c r="AK162" s="59">
        <v>0</v>
      </c>
      <c r="AL162" s="59">
        <f>'[1]1. 2025 г.'!AT142</f>
        <v>0</v>
      </c>
      <c r="AM162" s="59">
        <v>0</v>
      </c>
      <c r="AN162" s="59">
        <f>SUM(AO162:AR162)</f>
        <v>0</v>
      </c>
      <c r="AO162" s="59">
        <v>0</v>
      </c>
      <c r="AP162" s="59">
        <v>0</v>
      </c>
      <c r="AQ162" s="59">
        <f>'[1]1. 2025 г.'!AU142</f>
        <v>0</v>
      </c>
      <c r="AR162" s="59">
        <v>0</v>
      </c>
      <c r="AS162" s="59">
        <f>SUM(AT162:AW162)</f>
        <v>0</v>
      </c>
      <c r="AT162" s="59">
        <v>0</v>
      </c>
      <c r="AU162" s="59">
        <v>0</v>
      </c>
      <c r="AV162" s="59">
        <f>'[1]1. 2026 г.'!AT138</f>
        <v>0</v>
      </c>
      <c r="AW162" s="59">
        <v>0</v>
      </c>
      <c r="AX162" s="59">
        <f>SUM(AY162:BB162)</f>
        <v>0</v>
      </c>
      <c r="AY162" s="59">
        <v>0</v>
      </c>
      <c r="AZ162" s="59">
        <v>0</v>
      </c>
      <c r="BA162" s="59">
        <f>'[1]1. 2026 г.'!AU138</f>
        <v>0</v>
      </c>
      <c r="BB162" s="59">
        <v>0</v>
      </c>
      <c r="BC162" s="59">
        <f>SUM(BD162:BG162)</f>
        <v>32.705004803999998</v>
      </c>
      <c r="BD162" s="59">
        <v>0</v>
      </c>
      <c r="BE162" s="59">
        <v>0</v>
      </c>
      <c r="BF162" s="59">
        <f>'[1]1. 2027 г.'!AT142</f>
        <v>32.705004803999998</v>
      </c>
      <c r="BG162" s="59">
        <v>0</v>
      </c>
      <c r="BH162" s="59">
        <f>SUM(BI162:BL162)</f>
        <v>0</v>
      </c>
      <c r="BI162" s="59">
        <v>0</v>
      </c>
      <c r="BJ162" s="59">
        <v>0</v>
      </c>
      <c r="BK162" s="59">
        <f>'[1]1. 2027 г.'!AU144</f>
        <v>0</v>
      </c>
      <c r="BL162" s="59">
        <v>0</v>
      </c>
      <c r="BM162" s="59">
        <f>SUM(BN162:BQ162)</f>
        <v>0</v>
      </c>
      <c r="BN162" s="59">
        <v>0</v>
      </c>
      <c r="BO162" s="59">
        <v>0</v>
      </c>
      <c r="BP162" s="59">
        <v>0</v>
      </c>
      <c r="BQ162" s="59">
        <v>0</v>
      </c>
      <c r="BR162" s="59">
        <f>SUM(BS162:BV162)</f>
        <v>0</v>
      </c>
      <c r="BS162" s="59">
        <v>0</v>
      </c>
      <c r="BT162" s="59">
        <v>0</v>
      </c>
      <c r="BU162" s="59">
        <v>0</v>
      </c>
      <c r="BV162" s="59">
        <v>0</v>
      </c>
      <c r="BW162" s="59">
        <f>SUM(BX162:CA162)</f>
        <v>0</v>
      </c>
      <c r="BX162" s="59">
        <v>0</v>
      </c>
      <c r="BY162" s="59">
        <v>0</v>
      </c>
      <c r="BZ162" s="59">
        <v>0</v>
      </c>
      <c r="CA162" s="59">
        <v>0</v>
      </c>
      <c r="CB162" s="59">
        <f>SUM(CC162:CF162)</f>
        <v>0</v>
      </c>
      <c r="CC162" s="59">
        <v>0</v>
      </c>
      <c r="CD162" s="59">
        <v>0</v>
      </c>
      <c r="CE162" s="59">
        <v>0</v>
      </c>
      <c r="CF162" s="59">
        <v>0</v>
      </c>
      <c r="CG162" s="59">
        <f t="shared" si="142"/>
        <v>32.705004803999998</v>
      </c>
      <c r="CH162" s="59">
        <f t="shared" si="142"/>
        <v>0</v>
      </c>
      <c r="CI162" s="59">
        <f t="shared" si="142"/>
        <v>0</v>
      </c>
      <c r="CJ162" s="59">
        <f t="shared" si="142"/>
        <v>32.705004803999998</v>
      </c>
      <c r="CK162" s="59">
        <f t="shared" si="142"/>
        <v>0</v>
      </c>
      <c r="CL162" s="59">
        <f>CM162+CN162+CO162+CP162</f>
        <v>0</v>
      </c>
      <c r="CM162" s="59">
        <f>AO162+AT162+BD162+BN162</f>
        <v>0</v>
      </c>
      <c r="CN162" s="59">
        <f>AP162+AU162+BE162+BO162</f>
        <v>0</v>
      </c>
      <c r="CO162" s="59">
        <f>AQ162+BA162+BK162+BP162+BZ162</f>
        <v>0</v>
      </c>
      <c r="CP162" s="59">
        <f>AR162+AW162+BG162+BQ162</f>
        <v>0</v>
      </c>
      <c r="CQ162" s="65"/>
      <c r="CS162" s="49"/>
      <c r="CT162" s="53"/>
      <c r="CU162" s="53"/>
    </row>
    <row r="163" spans="1:99" s="51" customFormat="1" ht="23.25" hidden="1" customHeight="1">
      <c r="A163" s="57" t="s">
        <v>210</v>
      </c>
      <c r="B163" s="44"/>
      <c r="C163" s="58"/>
      <c r="D163" s="58"/>
      <c r="E163" s="58"/>
      <c r="F163" s="58"/>
      <c r="G163" s="45">
        <f t="shared" si="132"/>
        <v>0</v>
      </c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>
        <f t="shared" si="109"/>
        <v>0</v>
      </c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>
        <f t="shared" si="135"/>
        <v>0</v>
      </c>
      <c r="CH163" s="59">
        <f t="shared" si="135"/>
        <v>0</v>
      </c>
      <c r="CI163" s="59">
        <f t="shared" si="135"/>
        <v>0</v>
      </c>
      <c r="CJ163" s="59">
        <f t="shared" si="135"/>
        <v>0</v>
      </c>
      <c r="CK163" s="59">
        <f t="shared" si="135"/>
        <v>0</v>
      </c>
      <c r="CL163" s="59">
        <f t="shared" si="136"/>
        <v>0</v>
      </c>
      <c r="CM163" s="59">
        <f t="shared" si="136"/>
        <v>0</v>
      </c>
      <c r="CN163" s="59">
        <f t="shared" si="136"/>
        <v>0</v>
      </c>
      <c r="CO163" s="59">
        <f t="shared" si="136"/>
        <v>0</v>
      </c>
      <c r="CP163" s="59">
        <f t="shared" si="136"/>
        <v>0</v>
      </c>
      <c r="CQ163" s="65"/>
      <c r="CS163" s="49"/>
      <c r="CT163" s="53"/>
      <c r="CU163" s="53"/>
    </row>
    <row r="164" spans="1:99" s="75" customFormat="1" ht="47.25">
      <c r="A164" s="43" t="s">
        <v>211</v>
      </c>
      <c r="B164" s="44" t="s">
        <v>212</v>
      </c>
      <c r="C164" s="55" t="s">
        <v>50</v>
      </c>
      <c r="D164" s="55" t="s">
        <v>50</v>
      </c>
      <c r="E164" s="99">
        <v>2025</v>
      </c>
      <c r="F164" s="99">
        <v>2025</v>
      </c>
      <c r="G164" s="100">
        <v>2029</v>
      </c>
      <c r="H164" s="46">
        <f t="shared" ref="H164:BS164" si="143">SUM(H165:H169)</f>
        <v>0</v>
      </c>
      <c r="I164" s="46">
        <f t="shared" si="143"/>
        <v>0</v>
      </c>
      <c r="J164" s="55" t="s">
        <v>50</v>
      </c>
      <c r="K164" s="46">
        <f>SUM(K165:K169)</f>
        <v>0</v>
      </c>
      <c r="L164" s="46">
        <f>SUM(L165:L169)</f>
        <v>16.481962590000002</v>
      </c>
      <c r="M164" s="55" t="s">
        <v>50</v>
      </c>
      <c r="N164" s="46">
        <f t="shared" si="143"/>
        <v>0</v>
      </c>
      <c r="O164" s="46">
        <f t="shared" si="143"/>
        <v>0</v>
      </c>
      <c r="P164" s="46" t="s">
        <v>50</v>
      </c>
      <c r="Q164" s="46" t="s">
        <v>50</v>
      </c>
      <c r="R164" s="46" t="s">
        <v>50</v>
      </c>
      <c r="S164" s="46" t="s">
        <v>50</v>
      </c>
      <c r="T164" s="46">
        <f t="shared" si="143"/>
        <v>18.128509170000001</v>
      </c>
      <c r="U164" s="46">
        <f t="shared" si="143"/>
        <v>16.481961672000001</v>
      </c>
      <c r="V164" s="46">
        <f t="shared" si="143"/>
        <v>18.128509170000001</v>
      </c>
      <c r="W164" s="46">
        <f t="shared" si="143"/>
        <v>18.128509170000001</v>
      </c>
      <c r="X164" s="46">
        <f t="shared" si="109"/>
        <v>16.481961672000001</v>
      </c>
      <c r="Y164" s="46">
        <f t="shared" si="143"/>
        <v>0</v>
      </c>
      <c r="Z164" s="46">
        <f t="shared" si="143"/>
        <v>0</v>
      </c>
      <c r="AA164" s="46">
        <f t="shared" si="143"/>
        <v>0</v>
      </c>
      <c r="AB164" s="46">
        <f t="shared" si="143"/>
        <v>0</v>
      </c>
      <c r="AC164" s="46">
        <f t="shared" si="143"/>
        <v>0</v>
      </c>
      <c r="AD164" s="46">
        <f>SUM(AD165:AD169)</f>
        <v>0</v>
      </c>
      <c r="AE164" s="46">
        <f>SUM(AE165:AE169)</f>
        <v>0</v>
      </c>
      <c r="AF164" s="46">
        <f>SUM(AF165:AF169)</f>
        <v>0</v>
      </c>
      <c r="AG164" s="46">
        <f>SUM(AG165:AG169)</f>
        <v>0</v>
      </c>
      <c r="AH164" s="46">
        <f>SUM(AH165:AH169)</f>
        <v>0</v>
      </c>
      <c r="AI164" s="46">
        <f t="shared" si="143"/>
        <v>9.0802560000000003</v>
      </c>
      <c r="AJ164" s="46">
        <f t="shared" si="143"/>
        <v>0</v>
      </c>
      <c r="AK164" s="46">
        <f t="shared" si="143"/>
        <v>0</v>
      </c>
      <c r="AL164" s="46">
        <f t="shared" si="143"/>
        <v>9.0802560000000003</v>
      </c>
      <c r="AM164" s="46">
        <f t="shared" si="143"/>
        <v>0</v>
      </c>
      <c r="AN164" s="46">
        <f>SUM(AN165:AN169)</f>
        <v>7.5368759999999995</v>
      </c>
      <c r="AO164" s="46">
        <f>SUM(AO165:AO169)</f>
        <v>0</v>
      </c>
      <c r="AP164" s="46">
        <f>SUM(AP165:AP169)</f>
        <v>0</v>
      </c>
      <c r="AQ164" s="46">
        <f>SUM(AQ165:AQ169)</f>
        <v>7.5368759999999995</v>
      </c>
      <c r="AR164" s="46">
        <f>SUM(AR165:AR169)</f>
        <v>0</v>
      </c>
      <c r="AS164" s="46">
        <f t="shared" si="143"/>
        <v>4.4310740300000004</v>
      </c>
      <c r="AT164" s="46">
        <f t="shared" si="143"/>
        <v>0</v>
      </c>
      <c r="AU164" s="46">
        <f t="shared" si="143"/>
        <v>0</v>
      </c>
      <c r="AV164" s="46">
        <f t="shared" si="143"/>
        <v>4.4310740300000004</v>
      </c>
      <c r="AW164" s="46">
        <f t="shared" si="143"/>
        <v>0</v>
      </c>
      <c r="AX164" s="46">
        <f>SUM(AX165:AX169)</f>
        <v>4.3741250279999999</v>
      </c>
      <c r="AY164" s="46">
        <f>SUM(AY165:AY169)</f>
        <v>0</v>
      </c>
      <c r="AZ164" s="46">
        <f>SUM(AZ165:AZ169)</f>
        <v>0</v>
      </c>
      <c r="BA164" s="46">
        <f>SUM(BA165:BA169)</f>
        <v>4.3741250279999999</v>
      </c>
      <c r="BB164" s="46">
        <f>SUM(BB165:BB169)</f>
        <v>0</v>
      </c>
      <c r="BC164" s="46">
        <f t="shared" si="143"/>
        <v>4.6171791400000002</v>
      </c>
      <c r="BD164" s="46">
        <f t="shared" si="143"/>
        <v>0</v>
      </c>
      <c r="BE164" s="46">
        <f t="shared" si="143"/>
        <v>0</v>
      </c>
      <c r="BF164" s="46">
        <f t="shared" si="143"/>
        <v>4.6171791400000002</v>
      </c>
      <c r="BG164" s="46">
        <f t="shared" si="143"/>
        <v>0</v>
      </c>
      <c r="BH164" s="46">
        <f>SUM(BH165:BH169)</f>
        <v>4.5709606440000004</v>
      </c>
      <c r="BI164" s="46">
        <f>SUM(BI165:BI169)</f>
        <v>0</v>
      </c>
      <c r="BJ164" s="46">
        <f>SUM(BJ165:BJ169)</f>
        <v>0</v>
      </c>
      <c r="BK164" s="46">
        <f>SUM(BK165:BK169)</f>
        <v>4.5709606440000004</v>
      </c>
      <c r="BL164" s="46">
        <f>SUM(BL165:BL169)</f>
        <v>0</v>
      </c>
      <c r="BM164" s="46">
        <f t="shared" si="143"/>
        <v>0</v>
      </c>
      <c r="BN164" s="46">
        <f t="shared" si="143"/>
        <v>0</v>
      </c>
      <c r="BO164" s="46">
        <f t="shared" si="143"/>
        <v>0</v>
      </c>
      <c r="BP164" s="46">
        <f>SUM(BP165:BP169)</f>
        <v>0</v>
      </c>
      <c r="BQ164" s="46">
        <f t="shared" si="143"/>
        <v>0</v>
      </c>
      <c r="BR164" s="46">
        <f t="shared" si="143"/>
        <v>0</v>
      </c>
      <c r="BS164" s="46">
        <f t="shared" si="143"/>
        <v>0</v>
      </c>
      <c r="BT164" s="46">
        <f t="shared" ref="BT164:CH164" si="144">SUM(BT165:BT169)</f>
        <v>0</v>
      </c>
      <c r="BU164" s="46">
        <f t="shared" si="144"/>
        <v>0</v>
      </c>
      <c r="BV164" s="46">
        <f t="shared" si="144"/>
        <v>0</v>
      </c>
      <c r="BW164" s="46">
        <f t="shared" si="144"/>
        <v>0</v>
      </c>
      <c r="BX164" s="46">
        <f t="shared" si="144"/>
        <v>0</v>
      </c>
      <c r="BY164" s="46">
        <f t="shared" si="144"/>
        <v>0</v>
      </c>
      <c r="BZ164" s="46">
        <f t="shared" si="144"/>
        <v>0</v>
      </c>
      <c r="CA164" s="46">
        <f t="shared" si="144"/>
        <v>0</v>
      </c>
      <c r="CB164" s="46">
        <f t="shared" si="144"/>
        <v>0</v>
      </c>
      <c r="CC164" s="46">
        <f t="shared" si="144"/>
        <v>0</v>
      </c>
      <c r="CD164" s="46">
        <f t="shared" si="144"/>
        <v>0</v>
      </c>
      <c r="CE164" s="46">
        <f t="shared" si="144"/>
        <v>0</v>
      </c>
      <c r="CF164" s="46">
        <f t="shared" si="144"/>
        <v>0</v>
      </c>
      <c r="CG164" s="46">
        <f t="shared" ref="CG164:CK167" si="145">AI164+AS164+BC164+BM164+BW164</f>
        <v>18.128509170000001</v>
      </c>
      <c r="CH164" s="46">
        <f t="shared" si="145"/>
        <v>0</v>
      </c>
      <c r="CI164" s="46">
        <f t="shared" si="145"/>
        <v>0</v>
      </c>
      <c r="CJ164" s="46">
        <f t="shared" si="145"/>
        <v>18.128509170000001</v>
      </c>
      <c r="CK164" s="46">
        <f t="shared" si="145"/>
        <v>0</v>
      </c>
      <c r="CL164" s="46">
        <f>CM164+CN164+CO164+CP164</f>
        <v>16.481961672000001</v>
      </c>
      <c r="CM164" s="46">
        <f t="shared" ref="CM164:CO181" si="146">AO164+AT164+BD164+BN164</f>
        <v>0</v>
      </c>
      <c r="CN164" s="46">
        <f t="shared" si="146"/>
        <v>0</v>
      </c>
      <c r="CO164" s="46">
        <f>AQ164+BA164+BK164+BP164+BZ164</f>
        <v>16.481961672000001</v>
      </c>
      <c r="CP164" s="46">
        <f t="shared" ref="CP164:CP223" si="147">AR164+AW164+BG164+BQ164</f>
        <v>0</v>
      </c>
      <c r="CQ164" s="68"/>
      <c r="CS164" s="76"/>
      <c r="CT164" s="77"/>
      <c r="CU164" s="77"/>
    </row>
    <row r="165" spans="1:99" s="51" customFormat="1" ht="94.5">
      <c r="A165" s="57" t="s">
        <v>213</v>
      </c>
      <c r="B165" s="63" t="str">
        <f>'[1]1. 2025 г.'!B144</f>
        <v>АИИС КУЭ АО «Пензенская горэлектросеть»</v>
      </c>
      <c r="C165" s="63" t="str">
        <f>'[1]1. 2025 г.'!C144</f>
        <v>P_РМ.2025.01</v>
      </c>
      <c r="D165" s="58" t="s">
        <v>128</v>
      </c>
      <c r="E165" s="78">
        <v>2025</v>
      </c>
      <c r="F165" s="78">
        <v>2025</v>
      </c>
      <c r="G165" s="98">
        <v>2025</v>
      </c>
      <c r="H165" s="59" t="s">
        <v>50</v>
      </c>
      <c r="I165" s="59" t="s">
        <v>50</v>
      </c>
      <c r="J165" s="59" t="s">
        <v>50</v>
      </c>
      <c r="K165" s="59">
        <v>0</v>
      </c>
      <c r="L165" s="59">
        <f>7.53687691</f>
        <v>7.5368769100000002</v>
      </c>
      <c r="M165" s="59" t="s">
        <v>130</v>
      </c>
      <c r="N165" s="59">
        <v>0</v>
      </c>
      <c r="O165" s="59">
        <v>0</v>
      </c>
      <c r="P165" s="59" t="s">
        <v>50</v>
      </c>
      <c r="Q165" s="59" t="s">
        <v>50</v>
      </c>
      <c r="R165" s="59">
        <f>11.264342+13.377063/1.053/1.045+12.934031/1.053/1.045/1.045</f>
        <v>34.668992334105553</v>
      </c>
      <c r="S165" s="59">
        <f>11.264342</f>
        <v>11.264341999999999</v>
      </c>
      <c r="T165" s="59">
        <f>CG165</f>
        <v>9.0802560000000003</v>
      </c>
      <c r="U165" s="59">
        <f>CL165</f>
        <v>7.5368759999999995</v>
      </c>
      <c r="V165" s="59">
        <f>T165</f>
        <v>9.0802560000000003</v>
      </c>
      <c r="W165" s="59">
        <f>V165:V172</f>
        <v>9.0802560000000003</v>
      </c>
      <c r="X165" s="59">
        <f t="shared" si="109"/>
        <v>7.5368759999999995</v>
      </c>
      <c r="Y165" s="59">
        <f>SUM(Z165:AC165)</f>
        <v>0</v>
      </c>
      <c r="Z165" s="59">
        <v>0</v>
      </c>
      <c r="AA165" s="59">
        <v>0</v>
      </c>
      <c r="AB165" s="59">
        <v>0</v>
      </c>
      <c r="AC165" s="59">
        <v>0</v>
      </c>
      <c r="AD165" s="59">
        <f>SUM(AE165:AH165)</f>
        <v>0</v>
      </c>
      <c r="AE165" s="59">
        <v>0</v>
      </c>
      <c r="AF165" s="59">
        <v>0</v>
      </c>
      <c r="AG165" s="59">
        <v>0</v>
      </c>
      <c r="AH165" s="59">
        <v>0</v>
      </c>
      <c r="AI165" s="59">
        <f>SUM(AJ165:AM165)</f>
        <v>9.0802560000000003</v>
      </c>
      <c r="AJ165" s="59">
        <v>0</v>
      </c>
      <c r="AK165" s="59">
        <v>0</v>
      </c>
      <c r="AL165" s="59">
        <f>'[1]1. 2025 г.'!AT144</f>
        <v>9.0802560000000003</v>
      </c>
      <c r="AM165" s="59">
        <v>0</v>
      </c>
      <c r="AN165" s="59">
        <f>SUM(AO165:AR165)</f>
        <v>7.5368759999999995</v>
      </c>
      <c r="AO165" s="59">
        <v>0</v>
      </c>
      <c r="AP165" s="59">
        <v>0</v>
      </c>
      <c r="AQ165" s="59">
        <f>'[1]1. 2025 г.'!AU144</f>
        <v>7.5368759999999995</v>
      </c>
      <c r="AR165" s="59">
        <v>0</v>
      </c>
      <c r="AS165" s="59">
        <f>SUM(AT165:AW165)</f>
        <v>0</v>
      </c>
      <c r="AT165" s="59">
        <v>0</v>
      </c>
      <c r="AU165" s="59">
        <v>0</v>
      </c>
      <c r="AV165" s="59">
        <v>0</v>
      </c>
      <c r="AW165" s="59">
        <v>0</v>
      </c>
      <c r="AX165" s="59">
        <f>SUM(AY165:BB165)</f>
        <v>0</v>
      </c>
      <c r="AY165" s="59">
        <v>0</v>
      </c>
      <c r="AZ165" s="59">
        <v>0</v>
      </c>
      <c r="BA165" s="59">
        <v>0</v>
      </c>
      <c r="BB165" s="59">
        <v>0</v>
      </c>
      <c r="BC165" s="59">
        <f>SUM(BD165:BG165)</f>
        <v>0</v>
      </c>
      <c r="BD165" s="59">
        <v>0</v>
      </c>
      <c r="BE165" s="59">
        <v>0</v>
      </c>
      <c r="BF165" s="59">
        <v>0</v>
      </c>
      <c r="BG165" s="59">
        <v>0</v>
      </c>
      <c r="BH165" s="59">
        <f>SUM(BI165:BL165)</f>
        <v>0</v>
      </c>
      <c r="BI165" s="59">
        <v>0</v>
      </c>
      <c r="BJ165" s="59">
        <v>0</v>
      </c>
      <c r="BK165" s="59">
        <v>0</v>
      </c>
      <c r="BL165" s="59">
        <v>0</v>
      </c>
      <c r="BM165" s="59">
        <f>SUM(BN165:BQ165)</f>
        <v>0</v>
      </c>
      <c r="BN165" s="59">
        <v>0</v>
      </c>
      <c r="BO165" s="59">
        <v>0</v>
      </c>
      <c r="BP165" s="59">
        <v>0</v>
      </c>
      <c r="BQ165" s="59">
        <v>0</v>
      </c>
      <c r="BR165" s="59">
        <f>SUM(BS165:BV165)</f>
        <v>0</v>
      </c>
      <c r="BS165" s="59">
        <v>0</v>
      </c>
      <c r="BT165" s="59">
        <v>0</v>
      </c>
      <c r="BU165" s="59">
        <v>0</v>
      </c>
      <c r="BV165" s="59">
        <v>0</v>
      </c>
      <c r="BW165" s="59">
        <f>SUM(BX165:CA165)</f>
        <v>0</v>
      </c>
      <c r="BX165" s="59">
        <v>0</v>
      </c>
      <c r="BY165" s="59">
        <v>0</v>
      </c>
      <c r="BZ165" s="59">
        <v>0</v>
      </c>
      <c r="CA165" s="59">
        <v>0</v>
      </c>
      <c r="CB165" s="59">
        <f>SUM(CC165:CF165)</f>
        <v>0</v>
      </c>
      <c r="CC165" s="59">
        <v>0</v>
      </c>
      <c r="CD165" s="59">
        <v>0</v>
      </c>
      <c r="CE165" s="59">
        <v>0</v>
      </c>
      <c r="CF165" s="59">
        <v>0</v>
      </c>
      <c r="CG165" s="59">
        <f t="shared" si="145"/>
        <v>9.0802560000000003</v>
      </c>
      <c r="CH165" s="59">
        <f t="shared" si="145"/>
        <v>0</v>
      </c>
      <c r="CI165" s="59">
        <f t="shared" si="145"/>
        <v>0</v>
      </c>
      <c r="CJ165" s="59">
        <f t="shared" si="145"/>
        <v>9.0802560000000003</v>
      </c>
      <c r="CK165" s="59">
        <f t="shared" si="145"/>
        <v>0</v>
      </c>
      <c r="CL165" s="59">
        <f>CM165+CN165+CO165+CP165</f>
        <v>7.5368759999999995</v>
      </c>
      <c r="CM165" s="59">
        <f t="shared" si="146"/>
        <v>0</v>
      </c>
      <c r="CN165" s="59">
        <f t="shared" si="146"/>
        <v>0</v>
      </c>
      <c r="CO165" s="59">
        <f>AQ165+BA165+BK165+BP165+BZ165</f>
        <v>7.5368759999999995</v>
      </c>
      <c r="CP165" s="59">
        <f t="shared" si="147"/>
        <v>0</v>
      </c>
      <c r="CQ165" s="58" t="s">
        <v>214</v>
      </c>
      <c r="CS165" s="49"/>
      <c r="CT165" s="53"/>
      <c r="CU165" s="53"/>
    </row>
    <row r="166" spans="1:99" s="51" customFormat="1" ht="94.5">
      <c r="A166" s="57" t="s">
        <v>215</v>
      </c>
      <c r="B166" s="63" t="str">
        <f>'[1]1. 2026 г.'!B140</f>
        <v>АИИС КУЭ АО «Пензенская горэлектросеть»</v>
      </c>
      <c r="C166" s="63" t="str">
        <f>'[1]1. 2026 г.'!C140</f>
        <v>Q_РМ.2026.01</v>
      </c>
      <c r="D166" s="58" t="s">
        <v>128</v>
      </c>
      <c r="E166" s="78">
        <v>2026</v>
      </c>
      <c r="F166" s="78">
        <v>2026</v>
      </c>
      <c r="G166" s="98">
        <v>2026</v>
      </c>
      <c r="H166" s="59" t="s">
        <v>50</v>
      </c>
      <c r="I166" s="59" t="s">
        <v>50</v>
      </c>
      <c r="J166" s="59" t="s">
        <v>50</v>
      </c>
      <c r="K166" s="59">
        <v>0</v>
      </c>
      <c r="L166" s="59">
        <f>4.37412503</f>
        <v>4.3741250300000001</v>
      </c>
      <c r="M166" s="59" t="s">
        <v>130</v>
      </c>
      <c r="N166" s="59">
        <v>0</v>
      </c>
      <c r="O166" s="59">
        <v>0</v>
      </c>
      <c r="P166" s="59" t="s">
        <v>50</v>
      </c>
      <c r="Q166" s="59" t="s">
        <v>50</v>
      </c>
      <c r="R166" s="59">
        <f>12.06557957/1.053</f>
        <v>11.458290189933525</v>
      </c>
      <c r="S166" s="59">
        <f>12.06557957</f>
        <v>12.065579570000001</v>
      </c>
      <c r="T166" s="59">
        <f>CG166</f>
        <v>4.4310740300000004</v>
      </c>
      <c r="U166" s="59">
        <f>CL166</f>
        <v>4.3741250279999999</v>
      </c>
      <c r="V166" s="59">
        <f>T166</f>
        <v>4.4310740300000004</v>
      </c>
      <c r="W166" s="59">
        <f>V166:V173</f>
        <v>4.4310740300000004</v>
      </c>
      <c r="X166" s="59">
        <f>U166</f>
        <v>4.3741250279999999</v>
      </c>
      <c r="Y166" s="59">
        <f>SUM(Z166:AC166)</f>
        <v>0</v>
      </c>
      <c r="Z166" s="59">
        <v>0</v>
      </c>
      <c r="AA166" s="59">
        <v>0</v>
      </c>
      <c r="AB166" s="59">
        <v>0</v>
      </c>
      <c r="AC166" s="59">
        <v>0</v>
      </c>
      <c r="AD166" s="59">
        <f>SUM(AE166:AH166)</f>
        <v>0</v>
      </c>
      <c r="AE166" s="59">
        <v>0</v>
      </c>
      <c r="AF166" s="59">
        <v>0</v>
      </c>
      <c r="AG166" s="59">
        <v>0</v>
      </c>
      <c r="AH166" s="59">
        <v>0</v>
      </c>
      <c r="AI166" s="59">
        <f>SUM(AJ166:AM166)</f>
        <v>0</v>
      </c>
      <c r="AJ166" s="59">
        <v>0</v>
      </c>
      <c r="AK166" s="59">
        <v>0</v>
      </c>
      <c r="AL166" s="59">
        <f>'[1]1. 2025 г.'!AT145</f>
        <v>0</v>
      </c>
      <c r="AM166" s="59">
        <v>0</v>
      </c>
      <c r="AN166" s="59">
        <f>SUM(AO166:AR166)</f>
        <v>0</v>
      </c>
      <c r="AO166" s="59">
        <v>0</v>
      </c>
      <c r="AP166" s="59">
        <v>0</v>
      </c>
      <c r="AQ166" s="59">
        <f>'[1]1. 2025 г.'!AU145</f>
        <v>0</v>
      </c>
      <c r="AR166" s="59">
        <v>0</v>
      </c>
      <c r="AS166" s="59">
        <f>SUM(AT166:AW166)</f>
        <v>4.4310740300000004</v>
      </c>
      <c r="AT166" s="59">
        <v>0</v>
      </c>
      <c r="AU166" s="59">
        <v>0</v>
      </c>
      <c r="AV166" s="59">
        <f>'[1]1. 2026 г.'!AT140</f>
        <v>4.4310740300000004</v>
      </c>
      <c r="AW166" s="59">
        <v>0</v>
      </c>
      <c r="AX166" s="59">
        <f>SUM(AY166:BB166)</f>
        <v>4.3741250279999999</v>
      </c>
      <c r="AY166" s="59">
        <v>0</v>
      </c>
      <c r="AZ166" s="59">
        <v>0</v>
      </c>
      <c r="BA166" s="59">
        <f>'[1]1. 2026 г.'!AU140</f>
        <v>4.3741250279999999</v>
      </c>
      <c r="BB166" s="59">
        <v>0</v>
      </c>
      <c r="BC166" s="59">
        <f>SUM(BD166:BG166)</f>
        <v>0</v>
      </c>
      <c r="BD166" s="59">
        <v>0</v>
      </c>
      <c r="BE166" s="59">
        <v>0</v>
      </c>
      <c r="BF166" s="59">
        <f>'[1]1. 2027 г.'!AT147</f>
        <v>0</v>
      </c>
      <c r="BG166" s="59">
        <v>0</v>
      </c>
      <c r="BH166" s="59">
        <f>SUM(BI166:BL166)</f>
        <v>0</v>
      </c>
      <c r="BI166" s="59">
        <v>0</v>
      </c>
      <c r="BJ166" s="59">
        <v>0</v>
      </c>
      <c r="BK166" s="59">
        <f>'[1]1. 2027 г.'!AU147</f>
        <v>0</v>
      </c>
      <c r="BL166" s="59">
        <v>0</v>
      </c>
      <c r="BM166" s="59">
        <f>SUM(BN166:BQ166)</f>
        <v>0</v>
      </c>
      <c r="BN166" s="59">
        <v>0</v>
      </c>
      <c r="BO166" s="59">
        <v>0</v>
      </c>
      <c r="BP166" s="59">
        <v>0</v>
      </c>
      <c r="BQ166" s="59">
        <v>0</v>
      </c>
      <c r="BR166" s="59">
        <f>SUM(BS166:BV166)</f>
        <v>0</v>
      </c>
      <c r="BS166" s="59">
        <v>0</v>
      </c>
      <c r="BT166" s="59">
        <v>0</v>
      </c>
      <c r="BU166" s="59">
        <v>0</v>
      </c>
      <c r="BV166" s="59">
        <v>0</v>
      </c>
      <c r="BW166" s="59">
        <f>SUM(BX166:CA166)</f>
        <v>0</v>
      </c>
      <c r="BX166" s="59">
        <v>0</v>
      </c>
      <c r="BY166" s="59">
        <v>0</v>
      </c>
      <c r="BZ166" s="59">
        <v>0</v>
      </c>
      <c r="CA166" s="59">
        <v>0</v>
      </c>
      <c r="CB166" s="59">
        <f>SUM(CC166:CF166)</f>
        <v>0</v>
      </c>
      <c r="CC166" s="59">
        <v>0</v>
      </c>
      <c r="CD166" s="59">
        <v>0</v>
      </c>
      <c r="CE166" s="59">
        <v>0</v>
      </c>
      <c r="CF166" s="59">
        <v>0</v>
      </c>
      <c r="CG166" s="59">
        <f t="shared" si="145"/>
        <v>4.4310740300000004</v>
      </c>
      <c r="CH166" s="59">
        <f t="shared" si="145"/>
        <v>0</v>
      </c>
      <c r="CI166" s="59">
        <f t="shared" si="145"/>
        <v>0</v>
      </c>
      <c r="CJ166" s="59">
        <f t="shared" si="145"/>
        <v>4.4310740300000004</v>
      </c>
      <c r="CK166" s="59">
        <f t="shared" si="145"/>
        <v>0</v>
      </c>
      <c r="CL166" s="59">
        <f>CM166+CN166+CO166+CP166</f>
        <v>4.3741250279999999</v>
      </c>
      <c r="CM166" s="59">
        <f>AO166+AT166+BD166+BN166</f>
        <v>0</v>
      </c>
      <c r="CN166" s="59">
        <f>AP166+AU166+BE166+BO166</f>
        <v>0</v>
      </c>
      <c r="CO166" s="59">
        <f>AQ166+BA166+BK166+BP166+BZ166</f>
        <v>4.3741250279999999</v>
      </c>
      <c r="CP166" s="59">
        <f>AR166+AW166+BG166+BQ166</f>
        <v>0</v>
      </c>
      <c r="CQ166" s="58" t="s">
        <v>214</v>
      </c>
      <c r="CS166" s="49"/>
      <c r="CT166" s="53"/>
      <c r="CU166" s="53"/>
    </row>
    <row r="167" spans="1:99" s="51" customFormat="1" ht="94.5">
      <c r="A167" s="57" t="s">
        <v>216</v>
      </c>
      <c r="B167" s="63" t="str">
        <f>'[1]1. 2027 г.'!B146</f>
        <v>АИИС КУЭ АО «Пензенская горэлектросеть»</v>
      </c>
      <c r="C167" s="63" t="str">
        <f>'[1]1. 2027 г.'!C146</f>
        <v>R_РМ.2027.01</v>
      </c>
      <c r="D167" s="58" t="s">
        <v>128</v>
      </c>
      <c r="E167" s="78">
        <v>2027</v>
      </c>
      <c r="F167" s="78">
        <v>2027</v>
      </c>
      <c r="G167" s="98">
        <v>2027</v>
      </c>
      <c r="H167" s="59" t="s">
        <v>50</v>
      </c>
      <c r="I167" s="59" t="s">
        <v>50</v>
      </c>
      <c r="J167" s="59" t="s">
        <v>50</v>
      </c>
      <c r="K167" s="59">
        <v>0</v>
      </c>
      <c r="L167" s="59">
        <f>4.57096065</f>
        <v>4.57096065</v>
      </c>
      <c r="M167" s="59" t="s">
        <v>130</v>
      </c>
      <c r="N167" s="59">
        <v>0</v>
      </c>
      <c r="O167" s="59">
        <v>0</v>
      </c>
      <c r="P167" s="59" t="s">
        <v>50</v>
      </c>
      <c r="Q167" s="59" t="s">
        <v>50</v>
      </c>
      <c r="R167" s="59">
        <f>12.65554704/1.053/1.045</f>
        <v>11.501017407543726</v>
      </c>
      <c r="S167" s="59">
        <f>12.65554704</f>
        <v>12.65554704</v>
      </c>
      <c r="T167" s="59">
        <f>CG167</f>
        <v>4.6171791400000002</v>
      </c>
      <c r="U167" s="59">
        <f>CL167</f>
        <v>4.5709606440000004</v>
      </c>
      <c r="V167" s="59">
        <f>T167</f>
        <v>4.6171791400000002</v>
      </c>
      <c r="W167" s="59">
        <f>V167:V174</f>
        <v>4.6171791400000002</v>
      </c>
      <c r="X167" s="59">
        <f>U167</f>
        <v>4.5709606440000004</v>
      </c>
      <c r="Y167" s="59">
        <f>SUM(Z167:AC167)</f>
        <v>0</v>
      </c>
      <c r="Z167" s="59">
        <v>0</v>
      </c>
      <c r="AA167" s="59">
        <v>0</v>
      </c>
      <c r="AB167" s="59">
        <v>0</v>
      </c>
      <c r="AC167" s="59">
        <v>0</v>
      </c>
      <c r="AD167" s="59">
        <f>SUM(AE167:AH167)</f>
        <v>0</v>
      </c>
      <c r="AE167" s="59">
        <v>0</v>
      </c>
      <c r="AF167" s="59">
        <v>0</v>
      </c>
      <c r="AG167" s="59">
        <v>0</v>
      </c>
      <c r="AH167" s="59">
        <v>0</v>
      </c>
      <c r="AI167" s="59">
        <f>SUM(AJ167:AM167)</f>
        <v>0</v>
      </c>
      <c r="AJ167" s="59">
        <v>0</v>
      </c>
      <c r="AK167" s="59">
        <v>0</v>
      </c>
      <c r="AL167" s="59">
        <f>'[1]1. 2025 г.'!AT146</f>
        <v>0</v>
      </c>
      <c r="AM167" s="59">
        <v>0</v>
      </c>
      <c r="AN167" s="59">
        <f>SUM(AO167:AR167)</f>
        <v>0</v>
      </c>
      <c r="AO167" s="59">
        <v>0</v>
      </c>
      <c r="AP167" s="59">
        <v>0</v>
      </c>
      <c r="AQ167" s="59">
        <f>'[1]1. 2025 г.'!AU146</f>
        <v>0</v>
      </c>
      <c r="AR167" s="59">
        <v>0</v>
      </c>
      <c r="AS167" s="59">
        <f>SUM(AT167:AW167)</f>
        <v>0</v>
      </c>
      <c r="AT167" s="59">
        <v>0</v>
      </c>
      <c r="AU167" s="59">
        <v>0</v>
      </c>
      <c r="AV167" s="59">
        <f>'[1]1. 2026 г.'!AT142</f>
        <v>0</v>
      </c>
      <c r="AW167" s="59">
        <v>0</v>
      </c>
      <c r="AX167" s="59">
        <f>SUM(AY167:BB167)</f>
        <v>0</v>
      </c>
      <c r="AY167" s="59">
        <v>0</v>
      </c>
      <c r="AZ167" s="59">
        <v>0</v>
      </c>
      <c r="BA167" s="59">
        <f>'[1]1. 2026 г.'!AU142</f>
        <v>0</v>
      </c>
      <c r="BB167" s="59">
        <v>0</v>
      </c>
      <c r="BC167" s="59">
        <f>SUM(BD167:BG167)</f>
        <v>4.6171791400000002</v>
      </c>
      <c r="BD167" s="59">
        <v>0</v>
      </c>
      <c r="BE167" s="59">
        <v>0</v>
      </c>
      <c r="BF167" s="59">
        <f>'[1]1. 2027 г.'!AT146</f>
        <v>4.6171791400000002</v>
      </c>
      <c r="BG167" s="59">
        <v>0</v>
      </c>
      <c r="BH167" s="59">
        <f>SUM(BI167:BL167)</f>
        <v>4.5709606440000004</v>
      </c>
      <c r="BI167" s="59">
        <v>0</v>
      </c>
      <c r="BJ167" s="59">
        <v>0</v>
      </c>
      <c r="BK167" s="59">
        <f>'[1]1. 2027 г.'!AU146</f>
        <v>4.5709606440000004</v>
      </c>
      <c r="BL167" s="59">
        <v>0</v>
      </c>
      <c r="BM167" s="59">
        <f>SUM(BN167:BQ167)</f>
        <v>0</v>
      </c>
      <c r="BN167" s="59">
        <v>0</v>
      </c>
      <c r="BO167" s="59">
        <v>0</v>
      </c>
      <c r="BP167" s="59">
        <v>0</v>
      </c>
      <c r="BQ167" s="59">
        <v>0</v>
      </c>
      <c r="BR167" s="59">
        <f>SUM(BS167:BV167)</f>
        <v>0</v>
      </c>
      <c r="BS167" s="59">
        <v>0</v>
      </c>
      <c r="BT167" s="59">
        <v>0</v>
      </c>
      <c r="BU167" s="59">
        <v>0</v>
      </c>
      <c r="BV167" s="59">
        <v>0</v>
      </c>
      <c r="BW167" s="59">
        <f>SUM(BX167:CA167)</f>
        <v>0</v>
      </c>
      <c r="BX167" s="59">
        <v>0</v>
      </c>
      <c r="BY167" s="59">
        <v>0</v>
      </c>
      <c r="BZ167" s="59">
        <v>0</v>
      </c>
      <c r="CA167" s="59">
        <v>0</v>
      </c>
      <c r="CB167" s="59">
        <f>SUM(CC167:CF167)</f>
        <v>0</v>
      </c>
      <c r="CC167" s="59">
        <v>0</v>
      </c>
      <c r="CD167" s="59">
        <v>0</v>
      </c>
      <c r="CE167" s="59">
        <v>0</v>
      </c>
      <c r="CF167" s="59">
        <v>0</v>
      </c>
      <c r="CG167" s="59">
        <f t="shared" si="145"/>
        <v>4.6171791400000002</v>
      </c>
      <c r="CH167" s="59">
        <f t="shared" si="145"/>
        <v>0</v>
      </c>
      <c r="CI167" s="59">
        <f t="shared" si="145"/>
        <v>0</v>
      </c>
      <c r="CJ167" s="59">
        <f t="shared" si="145"/>
        <v>4.6171791400000002</v>
      </c>
      <c r="CK167" s="59">
        <f t="shared" si="145"/>
        <v>0</v>
      </c>
      <c r="CL167" s="59">
        <f>CM167+CN167+CO167+CP167</f>
        <v>4.5709606440000004</v>
      </c>
      <c r="CM167" s="59">
        <f>AO167+AT167+BD167+BN167</f>
        <v>0</v>
      </c>
      <c r="CN167" s="59">
        <f>AP167+AU167+BE167+BO167</f>
        <v>0</v>
      </c>
      <c r="CO167" s="59">
        <f>AQ167+BA167+BK167+BP167+BZ167</f>
        <v>4.5709606440000004</v>
      </c>
      <c r="CP167" s="59">
        <f>AR167+AW167+BG167+BQ167</f>
        <v>0</v>
      </c>
      <c r="CQ167" s="58" t="s">
        <v>214</v>
      </c>
      <c r="CS167" s="49"/>
      <c r="CT167" s="53"/>
      <c r="CU167" s="53"/>
    </row>
    <row r="168" spans="1:99" s="51" customFormat="1" hidden="1">
      <c r="A168" s="57" t="s">
        <v>217</v>
      </c>
      <c r="B168" s="63"/>
      <c r="C168" s="58"/>
      <c r="D168" s="58"/>
      <c r="E168" s="58"/>
      <c r="F168" s="58"/>
      <c r="G168" s="45">
        <f t="shared" ref="G168:G178" si="148">F168</f>
        <v>0</v>
      </c>
      <c r="H168" s="46"/>
      <c r="I168" s="46"/>
      <c r="J168" s="46"/>
      <c r="K168" s="46"/>
      <c r="L168" s="46"/>
      <c r="M168" s="46"/>
      <c r="N168" s="59"/>
      <c r="O168" s="59"/>
      <c r="P168" s="59"/>
      <c r="Q168" s="59"/>
      <c r="R168" s="59"/>
      <c r="S168" s="59"/>
      <c r="T168" s="59"/>
      <c r="U168" s="46"/>
      <c r="V168" s="59"/>
      <c r="W168" s="59"/>
      <c r="X168" s="46">
        <f t="shared" si="109"/>
        <v>0</v>
      </c>
      <c r="Y168" s="59"/>
      <c r="Z168" s="59"/>
      <c r="AA168" s="59"/>
      <c r="AB168" s="59"/>
      <c r="AC168" s="59"/>
      <c r="AD168" s="46"/>
      <c r="AE168" s="46"/>
      <c r="AF168" s="46"/>
      <c r="AG168" s="46"/>
      <c r="AH168" s="46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46"/>
      <c r="AY168" s="46"/>
      <c r="AZ168" s="46"/>
      <c r="BA168" s="46"/>
      <c r="BB168" s="46"/>
      <c r="BC168" s="59"/>
      <c r="BD168" s="59"/>
      <c r="BE168" s="59"/>
      <c r="BF168" s="59"/>
      <c r="BG168" s="59"/>
      <c r="BH168" s="46"/>
      <c r="BI168" s="46"/>
      <c r="BJ168" s="46"/>
      <c r="BK168" s="46"/>
      <c r="BL168" s="46"/>
      <c r="BM168" s="59"/>
      <c r="BN168" s="59"/>
      <c r="BO168" s="59"/>
      <c r="BP168" s="59"/>
      <c r="BQ168" s="59"/>
      <c r="BR168" s="46"/>
      <c r="BS168" s="46"/>
      <c r="BT168" s="46"/>
      <c r="BU168" s="46"/>
      <c r="BV168" s="46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>
        <f t="shared" ref="CG168:CK177" si="149">AI168+AS168+BC168+BM168</f>
        <v>0</v>
      </c>
      <c r="CH168" s="59">
        <f t="shared" si="149"/>
        <v>0</v>
      </c>
      <c r="CI168" s="59">
        <f t="shared" si="149"/>
        <v>0</v>
      </c>
      <c r="CJ168" s="59">
        <f t="shared" si="149"/>
        <v>0</v>
      </c>
      <c r="CK168" s="59">
        <f t="shared" si="149"/>
        <v>0</v>
      </c>
      <c r="CL168" s="59">
        <f t="shared" ref="CL168:CL177" si="150">AN168+AS168+BC168+BM168</f>
        <v>0</v>
      </c>
      <c r="CM168" s="59">
        <f t="shared" si="146"/>
        <v>0</v>
      </c>
      <c r="CN168" s="59">
        <f t="shared" si="146"/>
        <v>0</v>
      </c>
      <c r="CO168" s="59">
        <f t="shared" si="146"/>
        <v>0</v>
      </c>
      <c r="CP168" s="59">
        <f t="shared" si="147"/>
        <v>0</v>
      </c>
      <c r="CQ168" s="65"/>
      <c r="CS168" s="49"/>
      <c r="CT168" s="53"/>
      <c r="CU168" s="53"/>
    </row>
    <row r="169" spans="1:99" s="51" customFormat="1" hidden="1">
      <c r="A169" s="57" t="s">
        <v>218</v>
      </c>
      <c r="B169" s="44"/>
      <c r="C169" s="58"/>
      <c r="D169" s="58"/>
      <c r="E169" s="58"/>
      <c r="F169" s="58"/>
      <c r="G169" s="45">
        <f t="shared" si="148"/>
        <v>0</v>
      </c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>
        <f t="shared" si="109"/>
        <v>0</v>
      </c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>
        <f t="shared" si="149"/>
        <v>0</v>
      </c>
      <c r="CH169" s="59">
        <f t="shared" si="149"/>
        <v>0</v>
      </c>
      <c r="CI169" s="59">
        <f t="shared" si="149"/>
        <v>0</v>
      </c>
      <c r="CJ169" s="59">
        <f t="shared" si="149"/>
        <v>0</v>
      </c>
      <c r="CK169" s="59">
        <f t="shared" si="149"/>
        <v>0</v>
      </c>
      <c r="CL169" s="59">
        <f t="shared" si="150"/>
        <v>0</v>
      </c>
      <c r="CM169" s="59">
        <f t="shared" si="146"/>
        <v>0</v>
      </c>
      <c r="CN169" s="59">
        <f t="shared" si="146"/>
        <v>0</v>
      </c>
      <c r="CO169" s="59">
        <f t="shared" si="146"/>
        <v>0</v>
      </c>
      <c r="CP169" s="59">
        <f t="shared" si="147"/>
        <v>0</v>
      </c>
      <c r="CQ169" s="65"/>
      <c r="CS169" s="49"/>
      <c r="CT169" s="53"/>
      <c r="CU169" s="53"/>
    </row>
    <row r="170" spans="1:99" s="72" customFormat="1" ht="47.25">
      <c r="A170" s="43" t="s">
        <v>219</v>
      </c>
      <c r="B170" s="44" t="s">
        <v>220</v>
      </c>
      <c r="C170" s="55" t="s">
        <v>50</v>
      </c>
      <c r="D170" s="55" t="s">
        <v>50</v>
      </c>
      <c r="E170" s="55" t="s">
        <v>50</v>
      </c>
      <c r="F170" s="55" t="s">
        <v>50</v>
      </c>
      <c r="G170" s="45" t="str">
        <f t="shared" si="148"/>
        <v>нд</v>
      </c>
      <c r="H170" s="46">
        <f t="shared" ref="H170:BS170" si="151">SUM(H171:H173)</f>
        <v>0</v>
      </c>
      <c r="I170" s="46">
        <f t="shared" si="151"/>
        <v>0</v>
      </c>
      <c r="J170" s="55" t="s">
        <v>50</v>
      </c>
      <c r="K170" s="46">
        <f>SUM(K171:K173)</f>
        <v>0</v>
      </c>
      <c r="L170" s="46">
        <f>SUM(L171:L173)</f>
        <v>0</v>
      </c>
      <c r="M170" s="55" t="s">
        <v>50</v>
      </c>
      <c r="N170" s="46">
        <f t="shared" si="151"/>
        <v>0</v>
      </c>
      <c r="O170" s="46">
        <f t="shared" si="151"/>
        <v>0</v>
      </c>
      <c r="P170" s="46" t="s">
        <v>50</v>
      </c>
      <c r="Q170" s="46" t="s">
        <v>50</v>
      </c>
      <c r="R170" s="46" t="s">
        <v>50</v>
      </c>
      <c r="S170" s="46" t="s">
        <v>50</v>
      </c>
      <c r="T170" s="46">
        <f t="shared" si="151"/>
        <v>0</v>
      </c>
      <c r="U170" s="46">
        <f>SUM(U171:U173)</f>
        <v>0</v>
      </c>
      <c r="V170" s="46">
        <f t="shared" si="151"/>
        <v>0</v>
      </c>
      <c r="W170" s="46">
        <f t="shared" si="151"/>
        <v>0</v>
      </c>
      <c r="X170" s="46">
        <f t="shared" si="109"/>
        <v>0</v>
      </c>
      <c r="Y170" s="46">
        <f t="shared" si="151"/>
        <v>0</v>
      </c>
      <c r="Z170" s="46">
        <f t="shared" si="151"/>
        <v>0</v>
      </c>
      <c r="AA170" s="46">
        <f t="shared" si="151"/>
        <v>0</v>
      </c>
      <c r="AB170" s="46">
        <f t="shared" si="151"/>
        <v>0</v>
      </c>
      <c r="AC170" s="46">
        <f t="shared" si="151"/>
        <v>0</v>
      </c>
      <c r="AD170" s="46">
        <f>SUM(AD171:AD173)</f>
        <v>0</v>
      </c>
      <c r="AE170" s="46">
        <f>SUM(AE171:AE173)</f>
        <v>0</v>
      </c>
      <c r="AF170" s="46">
        <f>SUM(AF171:AF173)</f>
        <v>0</v>
      </c>
      <c r="AG170" s="46">
        <f>SUM(AG171:AG173)</f>
        <v>0</v>
      </c>
      <c r="AH170" s="46">
        <f>SUM(AH171:AH173)</f>
        <v>0</v>
      </c>
      <c r="AI170" s="46">
        <f t="shared" si="151"/>
        <v>0</v>
      </c>
      <c r="AJ170" s="46">
        <f t="shared" si="151"/>
        <v>0</v>
      </c>
      <c r="AK170" s="46">
        <f t="shared" si="151"/>
        <v>0</v>
      </c>
      <c r="AL170" s="46">
        <f t="shared" si="151"/>
        <v>0</v>
      </c>
      <c r="AM170" s="46">
        <f t="shared" si="151"/>
        <v>0</v>
      </c>
      <c r="AN170" s="46">
        <f>SUM(AN171:AN173)</f>
        <v>0</v>
      </c>
      <c r="AO170" s="46">
        <f>SUM(AO171:AO173)</f>
        <v>0</v>
      </c>
      <c r="AP170" s="46">
        <f>SUM(AP171:AP173)</f>
        <v>0</v>
      </c>
      <c r="AQ170" s="46">
        <f>SUM(AQ171:AQ173)</f>
        <v>0</v>
      </c>
      <c r="AR170" s="46">
        <f>SUM(AR171:AR173)</f>
        <v>0</v>
      </c>
      <c r="AS170" s="46">
        <f t="shared" si="151"/>
        <v>0</v>
      </c>
      <c r="AT170" s="46">
        <f t="shared" si="151"/>
        <v>0</v>
      </c>
      <c r="AU170" s="46">
        <f t="shared" si="151"/>
        <v>0</v>
      </c>
      <c r="AV170" s="46">
        <f t="shared" si="151"/>
        <v>0</v>
      </c>
      <c r="AW170" s="46">
        <f t="shared" si="151"/>
        <v>0</v>
      </c>
      <c r="AX170" s="46">
        <f>SUM(AX171:AX173)</f>
        <v>0</v>
      </c>
      <c r="AY170" s="46">
        <f>SUM(AY171:AY173)</f>
        <v>0</v>
      </c>
      <c r="AZ170" s="46">
        <f>SUM(AZ171:AZ173)</f>
        <v>0</v>
      </c>
      <c r="BA170" s="46">
        <f>SUM(BA171:BA173)</f>
        <v>0</v>
      </c>
      <c r="BB170" s="46">
        <f>SUM(BB171:BB173)</f>
        <v>0</v>
      </c>
      <c r="BC170" s="46">
        <f t="shared" si="151"/>
        <v>0</v>
      </c>
      <c r="BD170" s="46">
        <f t="shared" si="151"/>
        <v>0</v>
      </c>
      <c r="BE170" s="46">
        <f t="shared" si="151"/>
        <v>0</v>
      </c>
      <c r="BF170" s="46">
        <f t="shared" si="151"/>
        <v>0</v>
      </c>
      <c r="BG170" s="46">
        <f t="shared" si="151"/>
        <v>0</v>
      </c>
      <c r="BH170" s="46">
        <f>SUM(BH171:BH173)</f>
        <v>0</v>
      </c>
      <c r="BI170" s="46">
        <f>SUM(BI171:BI173)</f>
        <v>0</v>
      </c>
      <c r="BJ170" s="46">
        <f>SUM(BJ171:BJ173)</f>
        <v>0</v>
      </c>
      <c r="BK170" s="46">
        <f>SUM(BK171:BK173)</f>
        <v>0</v>
      </c>
      <c r="BL170" s="46">
        <f>SUM(BL171:BL173)</f>
        <v>0</v>
      </c>
      <c r="BM170" s="46">
        <f t="shared" si="151"/>
        <v>0</v>
      </c>
      <c r="BN170" s="46">
        <f t="shared" si="151"/>
        <v>0</v>
      </c>
      <c r="BO170" s="46">
        <f t="shared" si="151"/>
        <v>0</v>
      </c>
      <c r="BP170" s="46">
        <f t="shared" si="151"/>
        <v>0</v>
      </c>
      <c r="BQ170" s="46">
        <f t="shared" si="151"/>
        <v>0</v>
      </c>
      <c r="BR170" s="46">
        <f t="shared" si="151"/>
        <v>0</v>
      </c>
      <c r="BS170" s="46">
        <f t="shared" si="151"/>
        <v>0</v>
      </c>
      <c r="BT170" s="46">
        <f t="shared" ref="BT170:CH170" si="152">SUM(BT171:BT173)</f>
        <v>0</v>
      </c>
      <c r="BU170" s="46">
        <f t="shared" si="152"/>
        <v>0</v>
      </c>
      <c r="BV170" s="46">
        <f t="shared" si="152"/>
        <v>0</v>
      </c>
      <c r="BW170" s="46">
        <f t="shared" si="152"/>
        <v>0</v>
      </c>
      <c r="BX170" s="46">
        <f t="shared" si="152"/>
        <v>0</v>
      </c>
      <c r="BY170" s="46">
        <f t="shared" si="152"/>
        <v>0</v>
      </c>
      <c r="BZ170" s="46">
        <f t="shared" si="152"/>
        <v>0</v>
      </c>
      <c r="CA170" s="46">
        <f t="shared" si="152"/>
        <v>0</v>
      </c>
      <c r="CB170" s="46">
        <f t="shared" si="152"/>
        <v>0</v>
      </c>
      <c r="CC170" s="46">
        <f t="shared" si="152"/>
        <v>0</v>
      </c>
      <c r="CD170" s="46">
        <f t="shared" si="152"/>
        <v>0</v>
      </c>
      <c r="CE170" s="46">
        <f t="shared" si="152"/>
        <v>0</v>
      </c>
      <c r="CF170" s="46">
        <f t="shared" si="152"/>
        <v>0</v>
      </c>
      <c r="CG170" s="46">
        <f t="shared" si="149"/>
        <v>0</v>
      </c>
      <c r="CH170" s="46">
        <f t="shared" si="149"/>
        <v>0</v>
      </c>
      <c r="CI170" s="46">
        <f t="shared" si="149"/>
        <v>0</v>
      </c>
      <c r="CJ170" s="46">
        <f t="shared" si="149"/>
        <v>0</v>
      </c>
      <c r="CK170" s="46">
        <f t="shared" si="149"/>
        <v>0</v>
      </c>
      <c r="CL170" s="46">
        <f t="shared" si="150"/>
        <v>0</v>
      </c>
      <c r="CM170" s="46">
        <f t="shared" si="146"/>
        <v>0</v>
      </c>
      <c r="CN170" s="46">
        <f t="shared" si="146"/>
        <v>0</v>
      </c>
      <c r="CO170" s="46">
        <f t="shared" si="146"/>
        <v>0</v>
      </c>
      <c r="CP170" s="46">
        <f t="shared" si="147"/>
        <v>0</v>
      </c>
      <c r="CQ170" s="68"/>
      <c r="CS170" s="73"/>
      <c r="CT170" s="74"/>
      <c r="CU170" s="74"/>
    </row>
    <row r="171" spans="1:99" s="51" customFormat="1" hidden="1">
      <c r="A171" s="57" t="s">
        <v>221</v>
      </c>
      <c r="B171" s="63"/>
      <c r="C171" s="58"/>
      <c r="D171" s="58"/>
      <c r="E171" s="58"/>
      <c r="F171" s="58"/>
      <c r="G171" s="45">
        <f t="shared" si="148"/>
        <v>0</v>
      </c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>
        <f t="shared" si="109"/>
        <v>0</v>
      </c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>
        <f t="shared" si="149"/>
        <v>0</v>
      </c>
      <c r="CH171" s="59">
        <f t="shared" si="149"/>
        <v>0</v>
      </c>
      <c r="CI171" s="59">
        <f t="shared" si="149"/>
        <v>0</v>
      </c>
      <c r="CJ171" s="59">
        <f t="shared" si="149"/>
        <v>0</v>
      </c>
      <c r="CK171" s="59">
        <f t="shared" si="149"/>
        <v>0</v>
      </c>
      <c r="CL171" s="59">
        <f t="shared" si="150"/>
        <v>0</v>
      </c>
      <c r="CM171" s="59">
        <f t="shared" si="146"/>
        <v>0</v>
      </c>
      <c r="CN171" s="59">
        <f t="shared" si="146"/>
        <v>0</v>
      </c>
      <c r="CO171" s="59">
        <f t="shared" si="146"/>
        <v>0</v>
      </c>
      <c r="CP171" s="59">
        <f t="shared" si="147"/>
        <v>0</v>
      </c>
      <c r="CQ171" s="65"/>
      <c r="CS171" s="49"/>
      <c r="CT171" s="53"/>
      <c r="CU171" s="53"/>
    </row>
    <row r="172" spans="1:99" s="51" customFormat="1" hidden="1">
      <c r="A172" s="57" t="s">
        <v>222</v>
      </c>
      <c r="B172" s="63"/>
      <c r="C172" s="58"/>
      <c r="D172" s="58"/>
      <c r="E172" s="58"/>
      <c r="F172" s="58"/>
      <c r="G172" s="45">
        <f t="shared" si="148"/>
        <v>0</v>
      </c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>
        <f t="shared" si="109"/>
        <v>0</v>
      </c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  <c r="BI172" s="59"/>
      <c r="BJ172" s="59"/>
      <c r="BK172" s="59"/>
      <c r="BL172" s="59"/>
      <c r="BM172" s="59"/>
      <c r="BN172" s="59"/>
      <c r="BO172" s="59"/>
      <c r="BP172" s="59"/>
      <c r="BQ172" s="59"/>
      <c r="BR172" s="59"/>
      <c r="BS172" s="59"/>
      <c r="BT172" s="59"/>
      <c r="BU172" s="59"/>
      <c r="BV172" s="59"/>
      <c r="BW172" s="59"/>
      <c r="BX172" s="59"/>
      <c r="BY172" s="59"/>
      <c r="BZ172" s="59"/>
      <c r="CA172" s="59"/>
      <c r="CB172" s="59"/>
      <c r="CC172" s="59"/>
      <c r="CD172" s="59"/>
      <c r="CE172" s="59"/>
      <c r="CF172" s="59"/>
      <c r="CG172" s="59">
        <f t="shared" si="149"/>
        <v>0</v>
      </c>
      <c r="CH172" s="59">
        <f t="shared" si="149"/>
        <v>0</v>
      </c>
      <c r="CI172" s="59">
        <f t="shared" si="149"/>
        <v>0</v>
      </c>
      <c r="CJ172" s="59">
        <f t="shared" si="149"/>
        <v>0</v>
      </c>
      <c r="CK172" s="59">
        <f t="shared" si="149"/>
        <v>0</v>
      </c>
      <c r="CL172" s="59">
        <f t="shared" si="150"/>
        <v>0</v>
      </c>
      <c r="CM172" s="59">
        <f t="shared" si="146"/>
        <v>0</v>
      </c>
      <c r="CN172" s="59">
        <f t="shared" si="146"/>
        <v>0</v>
      </c>
      <c r="CO172" s="59">
        <f t="shared" si="146"/>
        <v>0</v>
      </c>
      <c r="CP172" s="59">
        <f t="shared" si="147"/>
        <v>0</v>
      </c>
      <c r="CQ172" s="65"/>
      <c r="CS172" s="49"/>
      <c r="CT172" s="53"/>
      <c r="CU172" s="53"/>
    </row>
    <row r="173" spans="1:99" s="51" customFormat="1" hidden="1">
      <c r="A173" s="57" t="s">
        <v>223</v>
      </c>
      <c r="B173" s="44"/>
      <c r="C173" s="58"/>
      <c r="D173" s="58"/>
      <c r="E173" s="58"/>
      <c r="F173" s="58"/>
      <c r="G173" s="45">
        <f t="shared" si="148"/>
        <v>0</v>
      </c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>
        <f t="shared" si="109"/>
        <v>0</v>
      </c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59"/>
      <c r="BY173" s="59"/>
      <c r="BZ173" s="59"/>
      <c r="CA173" s="59"/>
      <c r="CB173" s="59"/>
      <c r="CC173" s="59"/>
      <c r="CD173" s="59"/>
      <c r="CE173" s="59"/>
      <c r="CF173" s="59"/>
      <c r="CG173" s="59">
        <f t="shared" si="149"/>
        <v>0</v>
      </c>
      <c r="CH173" s="59">
        <f t="shared" si="149"/>
        <v>0</v>
      </c>
      <c r="CI173" s="59">
        <f t="shared" si="149"/>
        <v>0</v>
      </c>
      <c r="CJ173" s="59">
        <f t="shared" si="149"/>
        <v>0</v>
      </c>
      <c r="CK173" s="59">
        <f t="shared" si="149"/>
        <v>0</v>
      </c>
      <c r="CL173" s="59">
        <f t="shared" si="150"/>
        <v>0</v>
      </c>
      <c r="CM173" s="59">
        <f t="shared" si="146"/>
        <v>0</v>
      </c>
      <c r="CN173" s="59">
        <f t="shared" si="146"/>
        <v>0</v>
      </c>
      <c r="CO173" s="59">
        <f t="shared" si="146"/>
        <v>0</v>
      </c>
      <c r="CP173" s="59">
        <f t="shared" si="147"/>
        <v>0</v>
      </c>
      <c r="CQ173" s="65"/>
      <c r="CS173" s="49"/>
      <c r="CT173" s="53"/>
      <c r="CU173" s="53"/>
    </row>
    <row r="174" spans="1:99" s="72" customFormat="1" ht="47.25">
      <c r="A174" s="43" t="s">
        <v>224</v>
      </c>
      <c r="B174" s="44" t="s">
        <v>225</v>
      </c>
      <c r="C174" s="55" t="s">
        <v>50</v>
      </c>
      <c r="D174" s="55" t="s">
        <v>50</v>
      </c>
      <c r="E174" s="55" t="s">
        <v>50</v>
      </c>
      <c r="F174" s="55" t="s">
        <v>50</v>
      </c>
      <c r="G174" s="45" t="str">
        <f t="shared" si="148"/>
        <v>нд</v>
      </c>
      <c r="H174" s="46">
        <f t="shared" ref="H174:BS174" si="153">SUM(H175:H177)</f>
        <v>0</v>
      </c>
      <c r="I174" s="46">
        <f t="shared" si="153"/>
        <v>0</v>
      </c>
      <c r="J174" s="55" t="s">
        <v>50</v>
      </c>
      <c r="K174" s="46">
        <f>SUM(K175:K177)</f>
        <v>0</v>
      </c>
      <c r="L174" s="46">
        <f>SUM(L175:L177)</f>
        <v>0</v>
      </c>
      <c r="M174" s="55" t="s">
        <v>50</v>
      </c>
      <c r="N174" s="46">
        <f t="shared" si="153"/>
        <v>0</v>
      </c>
      <c r="O174" s="46">
        <f t="shared" si="153"/>
        <v>0</v>
      </c>
      <c r="P174" s="46" t="s">
        <v>50</v>
      </c>
      <c r="Q174" s="46" t="s">
        <v>50</v>
      </c>
      <c r="R174" s="46" t="s">
        <v>50</v>
      </c>
      <c r="S174" s="46" t="s">
        <v>50</v>
      </c>
      <c r="T174" s="46">
        <f t="shared" si="153"/>
        <v>0</v>
      </c>
      <c r="U174" s="46">
        <f>SUM(U175:U177)</f>
        <v>0</v>
      </c>
      <c r="V174" s="46">
        <f t="shared" si="153"/>
        <v>0</v>
      </c>
      <c r="W174" s="46">
        <f t="shared" si="153"/>
        <v>0</v>
      </c>
      <c r="X174" s="46">
        <f t="shared" si="109"/>
        <v>0</v>
      </c>
      <c r="Y174" s="46">
        <f t="shared" si="153"/>
        <v>0</v>
      </c>
      <c r="Z174" s="46">
        <f t="shared" si="153"/>
        <v>0</v>
      </c>
      <c r="AA174" s="46">
        <f t="shared" si="153"/>
        <v>0</v>
      </c>
      <c r="AB174" s="46">
        <f t="shared" si="153"/>
        <v>0</v>
      </c>
      <c r="AC174" s="46">
        <f t="shared" si="153"/>
        <v>0</v>
      </c>
      <c r="AD174" s="46">
        <f>SUM(AD175:AD177)</f>
        <v>0</v>
      </c>
      <c r="AE174" s="46">
        <f>SUM(AE175:AE177)</f>
        <v>0</v>
      </c>
      <c r="AF174" s="46">
        <f>SUM(AF175:AF177)</f>
        <v>0</v>
      </c>
      <c r="AG174" s="46">
        <f>SUM(AG175:AG177)</f>
        <v>0</v>
      </c>
      <c r="AH174" s="46">
        <f>SUM(AH175:AH177)</f>
        <v>0</v>
      </c>
      <c r="AI174" s="46">
        <f t="shared" si="153"/>
        <v>0</v>
      </c>
      <c r="AJ174" s="46">
        <f t="shared" si="153"/>
        <v>0</v>
      </c>
      <c r="AK174" s="46">
        <f t="shared" si="153"/>
        <v>0</v>
      </c>
      <c r="AL174" s="46">
        <f t="shared" si="153"/>
        <v>0</v>
      </c>
      <c r="AM174" s="46">
        <f t="shared" si="153"/>
        <v>0</v>
      </c>
      <c r="AN174" s="46">
        <f>SUM(AN175:AN177)</f>
        <v>0</v>
      </c>
      <c r="AO174" s="46">
        <f>SUM(AO175:AO177)</f>
        <v>0</v>
      </c>
      <c r="AP174" s="46">
        <f>SUM(AP175:AP177)</f>
        <v>0</v>
      </c>
      <c r="AQ174" s="46">
        <f>SUM(AQ175:AQ177)</f>
        <v>0</v>
      </c>
      <c r="AR174" s="46">
        <f>SUM(AR175:AR177)</f>
        <v>0</v>
      </c>
      <c r="AS174" s="46">
        <f t="shared" si="153"/>
        <v>0</v>
      </c>
      <c r="AT174" s="46">
        <f t="shared" si="153"/>
        <v>0</v>
      </c>
      <c r="AU174" s="46">
        <f t="shared" si="153"/>
        <v>0</v>
      </c>
      <c r="AV174" s="46">
        <f t="shared" si="153"/>
        <v>0</v>
      </c>
      <c r="AW174" s="46">
        <f t="shared" si="153"/>
        <v>0</v>
      </c>
      <c r="AX174" s="46">
        <f>SUM(AX175:AX177)</f>
        <v>0</v>
      </c>
      <c r="AY174" s="46">
        <f>SUM(AY175:AY177)</f>
        <v>0</v>
      </c>
      <c r="AZ174" s="46">
        <f>SUM(AZ175:AZ177)</f>
        <v>0</v>
      </c>
      <c r="BA174" s="46">
        <f>SUM(BA175:BA177)</f>
        <v>0</v>
      </c>
      <c r="BB174" s="46">
        <f>SUM(BB175:BB177)</f>
        <v>0</v>
      </c>
      <c r="BC174" s="46">
        <f t="shared" si="153"/>
        <v>0</v>
      </c>
      <c r="BD174" s="46">
        <f t="shared" si="153"/>
        <v>0</v>
      </c>
      <c r="BE174" s="46">
        <f t="shared" si="153"/>
        <v>0</v>
      </c>
      <c r="BF174" s="46">
        <f t="shared" si="153"/>
        <v>0</v>
      </c>
      <c r="BG174" s="46">
        <f t="shared" si="153"/>
        <v>0</v>
      </c>
      <c r="BH174" s="46">
        <f>SUM(BH175:BH177)</f>
        <v>0</v>
      </c>
      <c r="BI174" s="46">
        <f>SUM(BI175:BI177)</f>
        <v>0</v>
      </c>
      <c r="BJ174" s="46">
        <f>SUM(BJ175:BJ177)</f>
        <v>0</v>
      </c>
      <c r="BK174" s="46">
        <f>SUM(BK175:BK177)</f>
        <v>0</v>
      </c>
      <c r="BL174" s="46">
        <f>SUM(BL175:BL177)</f>
        <v>0</v>
      </c>
      <c r="BM174" s="46">
        <f t="shared" si="153"/>
        <v>0</v>
      </c>
      <c r="BN174" s="46">
        <f t="shared" si="153"/>
        <v>0</v>
      </c>
      <c r="BO174" s="46">
        <f t="shared" si="153"/>
        <v>0</v>
      </c>
      <c r="BP174" s="46">
        <f t="shared" si="153"/>
        <v>0</v>
      </c>
      <c r="BQ174" s="46">
        <f t="shared" si="153"/>
        <v>0</v>
      </c>
      <c r="BR174" s="46">
        <f t="shared" si="153"/>
        <v>0</v>
      </c>
      <c r="BS174" s="46">
        <f t="shared" si="153"/>
        <v>0</v>
      </c>
      <c r="BT174" s="46">
        <f t="shared" ref="BT174:CH174" si="154">SUM(BT175:BT177)</f>
        <v>0</v>
      </c>
      <c r="BU174" s="46">
        <f t="shared" si="154"/>
        <v>0</v>
      </c>
      <c r="BV174" s="46">
        <f t="shared" si="154"/>
        <v>0</v>
      </c>
      <c r="BW174" s="46">
        <f t="shared" si="154"/>
        <v>0</v>
      </c>
      <c r="BX174" s="46">
        <f t="shared" si="154"/>
        <v>0</v>
      </c>
      <c r="BY174" s="46">
        <f t="shared" si="154"/>
        <v>0</v>
      </c>
      <c r="BZ174" s="46">
        <f t="shared" si="154"/>
        <v>0</v>
      </c>
      <c r="CA174" s="46">
        <f t="shared" si="154"/>
        <v>0</v>
      </c>
      <c r="CB174" s="46">
        <f t="shared" si="154"/>
        <v>0</v>
      </c>
      <c r="CC174" s="46">
        <f t="shared" si="154"/>
        <v>0</v>
      </c>
      <c r="CD174" s="46">
        <f t="shared" si="154"/>
        <v>0</v>
      </c>
      <c r="CE174" s="46">
        <f t="shared" si="154"/>
        <v>0</v>
      </c>
      <c r="CF174" s="46">
        <f t="shared" si="154"/>
        <v>0</v>
      </c>
      <c r="CG174" s="46">
        <f t="shared" si="149"/>
        <v>0</v>
      </c>
      <c r="CH174" s="46">
        <f t="shared" si="149"/>
        <v>0</v>
      </c>
      <c r="CI174" s="46">
        <f t="shared" si="149"/>
        <v>0</v>
      </c>
      <c r="CJ174" s="46">
        <f t="shared" si="149"/>
        <v>0</v>
      </c>
      <c r="CK174" s="46">
        <f t="shared" si="149"/>
        <v>0</v>
      </c>
      <c r="CL174" s="46">
        <f t="shared" si="150"/>
        <v>0</v>
      </c>
      <c r="CM174" s="46">
        <f t="shared" si="146"/>
        <v>0</v>
      </c>
      <c r="CN174" s="46">
        <f t="shared" si="146"/>
        <v>0</v>
      </c>
      <c r="CO174" s="46">
        <f t="shared" si="146"/>
        <v>0</v>
      </c>
      <c r="CP174" s="46">
        <f t="shared" si="147"/>
        <v>0</v>
      </c>
      <c r="CQ174" s="68"/>
      <c r="CS174" s="73"/>
      <c r="CT174" s="74"/>
      <c r="CU174" s="74"/>
    </row>
    <row r="175" spans="1:99" s="51" customFormat="1" hidden="1">
      <c r="A175" s="57" t="s">
        <v>226</v>
      </c>
      <c r="B175" s="63"/>
      <c r="C175" s="58"/>
      <c r="D175" s="58"/>
      <c r="E175" s="58"/>
      <c r="F175" s="58"/>
      <c r="G175" s="45">
        <f t="shared" si="148"/>
        <v>0</v>
      </c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>
        <f t="shared" si="109"/>
        <v>0</v>
      </c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>
        <f t="shared" si="149"/>
        <v>0</v>
      </c>
      <c r="CH175" s="59">
        <f t="shared" si="149"/>
        <v>0</v>
      </c>
      <c r="CI175" s="59">
        <f t="shared" si="149"/>
        <v>0</v>
      </c>
      <c r="CJ175" s="59">
        <f t="shared" si="149"/>
        <v>0</v>
      </c>
      <c r="CK175" s="59">
        <f t="shared" si="149"/>
        <v>0</v>
      </c>
      <c r="CL175" s="59">
        <f t="shared" si="150"/>
        <v>0</v>
      </c>
      <c r="CM175" s="59">
        <f t="shared" si="146"/>
        <v>0</v>
      </c>
      <c r="CN175" s="59">
        <f t="shared" si="146"/>
        <v>0</v>
      </c>
      <c r="CO175" s="59">
        <f t="shared" si="146"/>
        <v>0</v>
      </c>
      <c r="CP175" s="59">
        <f t="shared" si="147"/>
        <v>0</v>
      </c>
      <c r="CQ175" s="65"/>
      <c r="CS175" s="49"/>
      <c r="CT175" s="53"/>
      <c r="CU175" s="53"/>
    </row>
    <row r="176" spans="1:99" s="51" customFormat="1" hidden="1">
      <c r="A176" s="57" t="s">
        <v>227</v>
      </c>
      <c r="B176" s="63"/>
      <c r="C176" s="58"/>
      <c r="D176" s="58"/>
      <c r="E176" s="58"/>
      <c r="F176" s="58"/>
      <c r="G176" s="45">
        <f t="shared" si="148"/>
        <v>0</v>
      </c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>
        <f t="shared" si="109"/>
        <v>0</v>
      </c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59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59"/>
      <c r="BY176" s="59"/>
      <c r="BZ176" s="59"/>
      <c r="CA176" s="59"/>
      <c r="CB176" s="59"/>
      <c r="CC176" s="59"/>
      <c r="CD176" s="59"/>
      <c r="CE176" s="59"/>
      <c r="CF176" s="59"/>
      <c r="CG176" s="59">
        <f t="shared" si="149"/>
        <v>0</v>
      </c>
      <c r="CH176" s="59">
        <f t="shared" si="149"/>
        <v>0</v>
      </c>
      <c r="CI176" s="59">
        <f t="shared" si="149"/>
        <v>0</v>
      </c>
      <c r="CJ176" s="59">
        <f t="shared" si="149"/>
        <v>0</v>
      </c>
      <c r="CK176" s="59">
        <f t="shared" si="149"/>
        <v>0</v>
      </c>
      <c r="CL176" s="59">
        <f t="shared" si="150"/>
        <v>0</v>
      </c>
      <c r="CM176" s="59">
        <f t="shared" si="146"/>
        <v>0</v>
      </c>
      <c r="CN176" s="59">
        <f t="shared" si="146"/>
        <v>0</v>
      </c>
      <c r="CO176" s="59">
        <f t="shared" si="146"/>
        <v>0</v>
      </c>
      <c r="CP176" s="59">
        <f t="shared" si="147"/>
        <v>0</v>
      </c>
      <c r="CQ176" s="65"/>
      <c r="CS176" s="49"/>
      <c r="CT176" s="53"/>
      <c r="CU176" s="53"/>
    </row>
    <row r="177" spans="1:99" s="51" customFormat="1" hidden="1">
      <c r="A177" s="57" t="s">
        <v>228</v>
      </c>
      <c r="B177" s="44"/>
      <c r="C177" s="58"/>
      <c r="D177" s="58"/>
      <c r="E177" s="58"/>
      <c r="F177" s="58"/>
      <c r="G177" s="45">
        <f t="shared" si="148"/>
        <v>0</v>
      </c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>
        <f t="shared" si="109"/>
        <v>0</v>
      </c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9"/>
      <c r="BN177" s="59"/>
      <c r="BO177" s="59"/>
      <c r="BP177" s="59"/>
      <c r="BQ177" s="59"/>
      <c r="BR177" s="59"/>
      <c r="BS177" s="59"/>
      <c r="BT177" s="59"/>
      <c r="BU177" s="59"/>
      <c r="BV177" s="59"/>
      <c r="BW177" s="59"/>
      <c r="BX177" s="59"/>
      <c r="BY177" s="59"/>
      <c r="BZ177" s="59"/>
      <c r="CA177" s="59"/>
      <c r="CB177" s="59"/>
      <c r="CC177" s="59"/>
      <c r="CD177" s="59"/>
      <c r="CE177" s="59"/>
      <c r="CF177" s="59"/>
      <c r="CG177" s="59">
        <f t="shared" si="149"/>
        <v>0</v>
      </c>
      <c r="CH177" s="59">
        <f t="shared" si="149"/>
        <v>0</v>
      </c>
      <c r="CI177" s="59">
        <f t="shared" si="149"/>
        <v>0</v>
      </c>
      <c r="CJ177" s="59">
        <f t="shared" si="149"/>
        <v>0</v>
      </c>
      <c r="CK177" s="59">
        <f t="shared" si="149"/>
        <v>0</v>
      </c>
      <c r="CL177" s="59">
        <f t="shared" si="150"/>
        <v>0</v>
      </c>
      <c r="CM177" s="59">
        <f t="shared" si="146"/>
        <v>0</v>
      </c>
      <c r="CN177" s="59">
        <f t="shared" si="146"/>
        <v>0</v>
      </c>
      <c r="CO177" s="59">
        <f t="shared" si="146"/>
        <v>0</v>
      </c>
      <c r="CP177" s="59">
        <f t="shared" si="147"/>
        <v>0</v>
      </c>
      <c r="CQ177" s="65"/>
      <c r="CS177" s="49"/>
      <c r="CT177" s="53"/>
      <c r="CU177" s="53"/>
    </row>
    <row r="178" spans="1:99" s="95" customFormat="1" ht="47.25">
      <c r="A178" s="43" t="s">
        <v>229</v>
      </c>
      <c r="B178" s="44" t="s">
        <v>230</v>
      </c>
      <c r="C178" s="55" t="s">
        <v>50</v>
      </c>
      <c r="D178" s="55" t="s">
        <v>50</v>
      </c>
      <c r="E178" s="55" t="s">
        <v>50</v>
      </c>
      <c r="F178" s="55" t="s">
        <v>50</v>
      </c>
      <c r="G178" s="45" t="str">
        <f t="shared" si="148"/>
        <v>нд</v>
      </c>
      <c r="H178" s="46">
        <f>H179+H184</f>
        <v>0</v>
      </c>
      <c r="I178" s="46">
        <f>I179+I184</f>
        <v>0</v>
      </c>
      <c r="J178" s="46" t="s">
        <v>50</v>
      </c>
      <c r="K178" s="46">
        <f>K179+K184</f>
        <v>0</v>
      </c>
      <c r="L178" s="46">
        <f>L179+L184</f>
        <v>89.82559096</v>
      </c>
      <c r="M178" s="46" t="s">
        <v>50</v>
      </c>
      <c r="N178" s="46">
        <f>N179+N184</f>
        <v>0</v>
      </c>
      <c r="O178" s="46">
        <f>O179+O184</f>
        <v>0</v>
      </c>
      <c r="P178" s="46" t="s">
        <v>50</v>
      </c>
      <c r="Q178" s="46" t="s">
        <v>50</v>
      </c>
      <c r="R178" s="46" t="s">
        <v>50</v>
      </c>
      <c r="S178" s="46" t="s">
        <v>50</v>
      </c>
      <c r="T178" s="46">
        <f>T179+T184</f>
        <v>106.08339909599999</v>
      </c>
      <c r="U178" s="46">
        <f>U179+U184</f>
        <v>89.825590919999996</v>
      </c>
      <c r="V178" s="46">
        <f>V179+V184</f>
        <v>106.08339909599999</v>
      </c>
      <c r="W178" s="46">
        <f>W179+W184</f>
        <v>106.08339909599999</v>
      </c>
      <c r="X178" s="46">
        <f t="shared" si="109"/>
        <v>89.825590919999996</v>
      </c>
      <c r="Y178" s="46">
        <f t="shared" ref="Y178:CF178" si="155">Y179+Y184</f>
        <v>0</v>
      </c>
      <c r="Z178" s="46">
        <f t="shared" si="155"/>
        <v>0</v>
      </c>
      <c r="AA178" s="46">
        <f t="shared" si="155"/>
        <v>0</v>
      </c>
      <c r="AB178" s="46">
        <f t="shared" si="155"/>
        <v>0</v>
      </c>
      <c r="AC178" s="46">
        <f t="shared" si="155"/>
        <v>0</v>
      </c>
      <c r="AD178" s="46">
        <f t="shared" si="155"/>
        <v>0</v>
      </c>
      <c r="AE178" s="46">
        <f t="shared" si="155"/>
        <v>0</v>
      </c>
      <c r="AF178" s="46">
        <f t="shared" si="155"/>
        <v>0</v>
      </c>
      <c r="AG178" s="46">
        <f t="shared" si="155"/>
        <v>0</v>
      </c>
      <c r="AH178" s="46">
        <f t="shared" si="155"/>
        <v>0</v>
      </c>
      <c r="AI178" s="46">
        <f t="shared" si="155"/>
        <v>0</v>
      </c>
      <c r="AJ178" s="46">
        <f t="shared" si="155"/>
        <v>0</v>
      </c>
      <c r="AK178" s="46">
        <f t="shared" si="155"/>
        <v>0</v>
      </c>
      <c r="AL178" s="46">
        <f t="shared" si="155"/>
        <v>0</v>
      </c>
      <c r="AM178" s="46">
        <f t="shared" si="155"/>
        <v>0</v>
      </c>
      <c r="AN178" s="46">
        <f t="shared" si="155"/>
        <v>0</v>
      </c>
      <c r="AO178" s="46">
        <f t="shared" si="155"/>
        <v>0</v>
      </c>
      <c r="AP178" s="46">
        <f t="shared" si="155"/>
        <v>0</v>
      </c>
      <c r="AQ178" s="46">
        <f t="shared" si="155"/>
        <v>0</v>
      </c>
      <c r="AR178" s="46">
        <f t="shared" si="155"/>
        <v>0</v>
      </c>
      <c r="AS178" s="46">
        <f t="shared" si="155"/>
        <v>30.686848810000001</v>
      </c>
      <c r="AT178" s="46">
        <f t="shared" si="155"/>
        <v>0</v>
      </c>
      <c r="AU178" s="46">
        <f t="shared" si="155"/>
        <v>0</v>
      </c>
      <c r="AV178" s="46">
        <f t="shared" si="155"/>
        <v>30.686848810000001</v>
      </c>
      <c r="AW178" s="46">
        <f t="shared" si="155"/>
        <v>0</v>
      </c>
      <c r="AX178" s="46">
        <f t="shared" si="155"/>
        <v>12.07155762</v>
      </c>
      <c r="AY178" s="46">
        <f t="shared" si="155"/>
        <v>0</v>
      </c>
      <c r="AZ178" s="46">
        <f t="shared" si="155"/>
        <v>0</v>
      </c>
      <c r="BA178" s="46">
        <f t="shared" si="155"/>
        <v>12.07155762</v>
      </c>
      <c r="BB178" s="46">
        <f t="shared" si="155"/>
        <v>0</v>
      </c>
      <c r="BC178" s="46">
        <f t="shared" si="155"/>
        <v>14.211420650000001</v>
      </c>
      <c r="BD178" s="46">
        <f t="shared" si="155"/>
        <v>0</v>
      </c>
      <c r="BE178" s="46">
        <f t="shared" si="155"/>
        <v>0</v>
      </c>
      <c r="BF178" s="46">
        <f t="shared" si="155"/>
        <v>14.211420650000001</v>
      </c>
      <c r="BG178" s="46">
        <f t="shared" si="155"/>
        <v>0</v>
      </c>
      <c r="BH178" s="46">
        <f t="shared" si="155"/>
        <v>16.568903664</v>
      </c>
      <c r="BI178" s="46">
        <f t="shared" si="155"/>
        <v>0</v>
      </c>
      <c r="BJ178" s="46">
        <f t="shared" si="155"/>
        <v>0</v>
      </c>
      <c r="BK178" s="46">
        <f t="shared" si="155"/>
        <v>16.568903664</v>
      </c>
      <c r="BL178" s="46">
        <f t="shared" si="155"/>
        <v>0</v>
      </c>
      <c r="BM178" s="46">
        <f t="shared" si="155"/>
        <v>47.61488688</v>
      </c>
      <c r="BN178" s="46">
        <f t="shared" si="155"/>
        <v>0</v>
      </c>
      <c r="BO178" s="46">
        <f t="shared" si="155"/>
        <v>0</v>
      </c>
      <c r="BP178" s="46">
        <f t="shared" si="155"/>
        <v>47.61488688</v>
      </c>
      <c r="BQ178" s="46">
        <f t="shared" si="155"/>
        <v>0</v>
      </c>
      <c r="BR178" s="46">
        <f t="shared" si="155"/>
        <v>0</v>
      </c>
      <c r="BS178" s="46">
        <f t="shared" si="155"/>
        <v>0</v>
      </c>
      <c r="BT178" s="46">
        <f t="shared" si="155"/>
        <v>0</v>
      </c>
      <c r="BU178" s="46">
        <f t="shared" si="155"/>
        <v>0</v>
      </c>
      <c r="BV178" s="46">
        <f t="shared" si="155"/>
        <v>0</v>
      </c>
      <c r="BW178" s="46">
        <f t="shared" si="155"/>
        <v>13.570242755999999</v>
      </c>
      <c r="BX178" s="46">
        <f t="shared" si="155"/>
        <v>0</v>
      </c>
      <c r="BY178" s="46">
        <f t="shared" si="155"/>
        <v>0</v>
      </c>
      <c r="BZ178" s="46">
        <f t="shared" si="155"/>
        <v>13.570242755999999</v>
      </c>
      <c r="CA178" s="46">
        <f t="shared" si="155"/>
        <v>0</v>
      </c>
      <c r="CB178" s="46">
        <f t="shared" si="155"/>
        <v>0</v>
      </c>
      <c r="CC178" s="46">
        <f t="shared" si="155"/>
        <v>0</v>
      </c>
      <c r="CD178" s="46">
        <f t="shared" si="155"/>
        <v>0</v>
      </c>
      <c r="CE178" s="46">
        <f t="shared" si="155"/>
        <v>0</v>
      </c>
      <c r="CF178" s="46">
        <f t="shared" si="155"/>
        <v>0</v>
      </c>
      <c r="CG178" s="46">
        <f t="shared" ref="CG178:CK183" si="156">AI178+AS178+BC178+BM178+BW178</f>
        <v>106.08339909599999</v>
      </c>
      <c r="CH178" s="46">
        <f t="shared" si="156"/>
        <v>0</v>
      </c>
      <c r="CI178" s="46">
        <f t="shared" si="156"/>
        <v>0</v>
      </c>
      <c r="CJ178" s="46">
        <f t="shared" si="156"/>
        <v>106.08339909599999</v>
      </c>
      <c r="CK178" s="46">
        <f t="shared" si="156"/>
        <v>0</v>
      </c>
      <c r="CL178" s="46">
        <f>CM178+CN178+CO178+CP178</f>
        <v>89.825590919999996</v>
      </c>
      <c r="CM178" s="46">
        <f t="shared" si="146"/>
        <v>0</v>
      </c>
      <c r="CN178" s="46">
        <f t="shared" si="146"/>
        <v>0</v>
      </c>
      <c r="CO178" s="46">
        <f>AQ178+BA178+BK178+BP178+BZ178</f>
        <v>89.825590919999996</v>
      </c>
      <c r="CP178" s="46">
        <f t="shared" si="147"/>
        <v>0</v>
      </c>
      <c r="CQ178" s="68"/>
      <c r="CS178" s="96"/>
      <c r="CT178" s="97"/>
      <c r="CU178" s="97"/>
    </row>
    <row r="179" spans="1:99" s="75" customFormat="1" ht="31.5">
      <c r="A179" s="43" t="s">
        <v>231</v>
      </c>
      <c r="B179" s="44" t="s">
        <v>232</v>
      </c>
      <c r="C179" s="55" t="s">
        <v>50</v>
      </c>
      <c r="D179" s="55" t="s">
        <v>50</v>
      </c>
      <c r="E179" s="55" t="s">
        <v>50</v>
      </c>
      <c r="F179" s="55" t="s">
        <v>50</v>
      </c>
      <c r="G179" s="45" t="str">
        <f>F179</f>
        <v>нд</v>
      </c>
      <c r="H179" s="46">
        <f>SUM(H180:H183)</f>
        <v>0</v>
      </c>
      <c r="I179" s="46">
        <f>SUM(I180:I183)</f>
        <v>0</v>
      </c>
      <c r="J179" s="46" t="s">
        <v>50</v>
      </c>
      <c r="K179" s="46">
        <f>SUM(K180:K183)</f>
        <v>0</v>
      </c>
      <c r="L179" s="46">
        <f>SUM(L180:L183)</f>
        <v>89.82559096</v>
      </c>
      <c r="M179" s="46" t="s">
        <v>50</v>
      </c>
      <c r="N179" s="46">
        <f>SUM(N180:N183)</f>
        <v>0</v>
      </c>
      <c r="O179" s="46">
        <f>SUM(O180:O183)</f>
        <v>0</v>
      </c>
      <c r="P179" s="46" t="s">
        <v>50</v>
      </c>
      <c r="Q179" s="46" t="s">
        <v>50</v>
      </c>
      <c r="R179" s="46" t="s">
        <v>50</v>
      </c>
      <c r="S179" s="46" t="s">
        <v>50</v>
      </c>
      <c r="T179" s="46">
        <f t="shared" ref="T179:CE179" si="157">SUM(T180:T183)</f>
        <v>106.08339909599999</v>
      </c>
      <c r="U179" s="46">
        <f t="shared" si="157"/>
        <v>89.825590919999996</v>
      </c>
      <c r="V179" s="46">
        <f t="shared" si="157"/>
        <v>106.08339909599999</v>
      </c>
      <c r="W179" s="46">
        <f t="shared" si="157"/>
        <v>106.08339909599999</v>
      </c>
      <c r="X179" s="46">
        <f t="shared" si="157"/>
        <v>89.825590919999996</v>
      </c>
      <c r="Y179" s="46">
        <f t="shared" si="157"/>
        <v>0</v>
      </c>
      <c r="Z179" s="46">
        <f t="shared" si="157"/>
        <v>0</v>
      </c>
      <c r="AA179" s="46">
        <f t="shared" si="157"/>
        <v>0</v>
      </c>
      <c r="AB179" s="46">
        <f t="shared" si="157"/>
        <v>0</v>
      </c>
      <c r="AC179" s="46">
        <f t="shared" si="157"/>
        <v>0</v>
      </c>
      <c r="AD179" s="46">
        <f t="shared" si="157"/>
        <v>0</v>
      </c>
      <c r="AE179" s="46">
        <f t="shared" si="157"/>
        <v>0</v>
      </c>
      <c r="AF179" s="46">
        <f t="shared" si="157"/>
        <v>0</v>
      </c>
      <c r="AG179" s="46">
        <f t="shared" si="157"/>
        <v>0</v>
      </c>
      <c r="AH179" s="46">
        <f t="shared" si="157"/>
        <v>0</v>
      </c>
      <c r="AI179" s="46">
        <f t="shared" si="157"/>
        <v>0</v>
      </c>
      <c r="AJ179" s="46">
        <f t="shared" si="157"/>
        <v>0</v>
      </c>
      <c r="AK179" s="46">
        <f t="shared" si="157"/>
        <v>0</v>
      </c>
      <c r="AL179" s="46">
        <f t="shared" si="157"/>
        <v>0</v>
      </c>
      <c r="AM179" s="46">
        <f t="shared" si="157"/>
        <v>0</v>
      </c>
      <c r="AN179" s="46">
        <f t="shared" si="157"/>
        <v>0</v>
      </c>
      <c r="AO179" s="46">
        <f t="shared" si="157"/>
        <v>0</v>
      </c>
      <c r="AP179" s="46">
        <f t="shared" si="157"/>
        <v>0</v>
      </c>
      <c r="AQ179" s="46">
        <f t="shared" si="157"/>
        <v>0</v>
      </c>
      <c r="AR179" s="46">
        <f t="shared" si="157"/>
        <v>0</v>
      </c>
      <c r="AS179" s="46">
        <f t="shared" si="157"/>
        <v>30.686848810000001</v>
      </c>
      <c r="AT179" s="46">
        <f t="shared" si="157"/>
        <v>0</v>
      </c>
      <c r="AU179" s="46">
        <f t="shared" si="157"/>
        <v>0</v>
      </c>
      <c r="AV179" s="46">
        <f t="shared" si="157"/>
        <v>30.686848810000001</v>
      </c>
      <c r="AW179" s="46">
        <f t="shared" si="157"/>
        <v>0</v>
      </c>
      <c r="AX179" s="46">
        <f t="shared" si="157"/>
        <v>12.07155762</v>
      </c>
      <c r="AY179" s="46">
        <f t="shared" si="157"/>
        <v>0</v>
      </c>
      <c r="AZ179" s="46">
        <f t="shared" si="157"/>
        <v>0</v>
      </c>
      <c r="BA179" s="46">
        <f t="shared" si="157"/>
        <v>12.07155762</v>
      </c>
      <c r="BB179" s="46">
        <f t="shared" si="157"/>
        <v>0</v>
      </c>
      <c r="BC179" s="46">
        <f t="shared" si="157"/>
        <v>14.211420650000001</v>
      </c>
      <c r="BD179" s="46">
        <f t="shared" si="157"/>
        <v>0</v>
      </c>
      <c r="BE179" s="46">
        <f t="shared" si="157"/>
        <v>0</v>
      </c>
      <c r="BF179" s="46">
        <f t="shared" si="157"/>
        <v>14.211420650000001</v>
      </c>
      <c r="BG179" s="46">
        <f t="shared" si="157"/>
        <v>0</v>
      </c>
      <c r="BH179" s="46">
        <f t="shared" si="157"/>
        <v>16.568903664</v>
      </c>
      <c r="BI179" s="46">
        <f t="shared" si="157"/>
        <v>0</v>
      </c>
      <c r="BJ179" s="46">
        <f t="shared" si="157"/>
        <v>0</v>
      </c>
      <c r="BK179" s="46">
        <f t="shared" si="157"/>
        <v>16.568903664</v>
      </c>
      <c r="BL179" s="46">
        <f t="shared" si="157"/>
        <v>0</v>
      </c>
      <c r="BM179" s="46">
        <f t="shared" si="157"/>
        <v>47.61488688</v>
      </c>
      <c r="BN179" s="46">
        <f t="shared" si="157"/>
        <v>0</v>
      </c>
      <c r="BO179" s="46">
        <f t="shared" si="157"/>
        <v>0</v>
      </c>
      <c r="BP179" s="46">
        <f t="shared" si="157"/>
        <v>47.61488688</v>
      </c>
      <c r="BQ179" s="46">
        <f t="shared" si="157"/>
        <v>0</v>
      </c>
      <c r="BR179" s="46">
        <f t="shared" si="157"/>
        <v>0</v>
      </c>
      <c r="BS179" s="46">
        <f t="shared" si="157"/>
        <v>0</v>
      </c>
      <c r="BT179" s="46">
        <f t="shared" si="157"/>
        <v>0</v>
      </c>
      <c r="BU179" s="46">
        <f t="shared" si="157"/>
        <v>0</v>
      </c>
      <c r="BV179" s="46">
        <f t="shared" si="157"/>
        <v>0</v>
      </c>
      <c r="BW179" s="46">
        <f t="shared" si="157"/>
        <v>13.570242755999999</v>
      </c>
      <c r="BX179" s="46">
        <f t="shared" si="157"/>
        <v>0</v>
      </c>
      <c r="BY179" s="46">
        <f t="shared" si="157"/>
        <v>0</v>
      </c>
      <c r="BZ179" s="46">
        <f t="shared" si="157"/>
        <v>13.570242755999999</v>
      </c>
      <c r="CA179" s="46">
        <f t="shared" si="157"/>
        <v>0</v>
      </c>
      <c r="CB179" s="46">
        <f t="shared" si="157"/>
        <v>0</v>
      </c>
      <c r="CC179" s="46">
        <f t="shared" si="157"/>
        <v>0</v>
      </c>
      <c r="CD179" s="46">
        <f t="shared" si="157"/>
        <v>0</v>
      </c>
      <c r="CE179" s="46">
        <f t="shared" si="157"/>
        <v>0</v>
      </c>
      <c r="CF179" s="46">
        <f t="shared" ref="CF179:CP179" si="158">SUM(CF180:CF183)</f>
        <v>0</v>
      </c>
      <c r="CG179" s="46">
        <f t="shared" si="158"/>
        <v>106.08339909599999</v>
      </c>
      <c r="CH179" s="46">
        <f t="shared" si="158"/>
        <v>0</v>
      </c>
      <c r="CI179" s="46">
        <f t="shared" si="158"/>
        <v>0</v>
      </c>
      <c r="CJ179" s="46">
        <f t="shared" si="158"/>
        <v>106.08339909599999</v>
      </c>
      <c r="CK179" s="46">
        <f t="shared" si="158"/>
        <v>0</v>
      </c>
      <c r="CL179" s="46">
        <f t="shared" si="158"/>
        <v>89.825590919999996</v>
      </c>
      <c r="CM179" s="46">
        <f t="shared" si="158"/>
        <v>0</v>
      </c>
      <c r="CN179" s="46">
        <f t="shared" si="158"/>
        <v>0</v>
      </c>
      <c r="CO179" s="46">
        <f t="shared" si="158"/>
        <v>89.825590919999996</v>
      </c>
      <c r="CP179" s="46">
        <f t="shared" si="158"/>
        <v>0</v>
      </c>
      <c r="CQ179" s="68"/>
      <c r="CS179" s="76"/>
      <c r="CT179" s="77"/>
      <c r="CU179" s="77"/>
    </row>
    <row r="180" spans="1:99" s="81" customFormat="1" ht="94.5">
      <c r="A180" s="57" t="s">
        <v>233</v>
      </c>
      <c r="B180" s="63" t="str">
        <f>'[1]1. 2026 г.'!B153</f>
        <v>АСУ ТП АО «Пензенская горэлектросеть»</v>
      </c>
      <c r="C180" s="63" t="str">
        <f>'[1]1. 2026 г.'!C153</f>
        <v>Q_РМ.2026.02</v>
      </c>
      <c r="D180" s="58" t="s">
        <v>128</v>
      </c>
      <c r="E180" s="78">
        <v>2026</v>
      </c>
      <c r="F180" s="78">
        <v>2026</v>
      </c>
      <c r="G180" s="78">
        <v>2026</v>
      </c>
      <c r="H180" s="59" t="s">
        <v>50</v>
      </c>
      <c r="I180" s="59" t="s">
        <v>50</v>
      </c>
      <c r="J180" s="59" t="s">
        <v>50</v>
      </c>
      <c r="K180" s="59">
        <v>0</v>
      </c>
      <c r="L180" s="59">
        <v>12.07155762</v>
      </c>
      <c r="M180" s="59" t="s">
        <v>130</v>
      </c>
      <c r="N180" s="59">
        <v>0</v>
      </c>
      <c r="O180" s="59">
        <v>0</v>
      </c>
      <c r="P180" s="59" t="s">
        <v>50</v>
      </c>
      <c r="Q180" s="59" t="s">
        <v>50</v>
      </c>
      <c r="R180" s="59">
        <f>23.77064622/1.053</f>
        <v>22.574212934472936</v>
      </c>
      <c r="S180" s="59">
        <v>23.77064622</v>
      </c>
      <c r="T180" s="59">
        <f>CG180</f>
        <v>30.686848810000001</v>
      </c>
      <c r="U180" s="59">
        <f>CL180</f>
        <v>12.07155762</v>
      </c>
      <c r="V180" s="59">
        <f>T180</f>
        <v>30.686848810000001</v>
      </c>
      <c r="W180" s="59">
        <f>V180:V187</f>
        <v>30.686848810000001</v>
      </c>
      <c r="X180" s="59">
        <f t="shared" si="109"/>
        <v>12.07155762</v>
      </c>
      <c r="Y180" s="59">
        <f>SUM(Z180:AC180)</f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f>SUM(AE180:AH180)</f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f>SUM(AJ180:AM180)</f>
        <v>0</v>
      </c>
      <c r="AJ180" s="59">
        <v>0</v>
      </c>
      <c r="AK180" s="59">
        <v>0</v>
      </c>
      <c r="AL180" s="59">
        <f>'[1]1. 2025 г.'!AT157</f>
        <v>0</v>
      </c>
      <c r="AM180" s="59">
        <v>0</v>
      </c>
      <c r="AN180" s="59">
        <f>SUM(AO180:AR180)</f>
        <v>0</v>
      </c>
      <c r="AO180" s="59">
        <v>0</v>
      </c>
      <c r="AP180" s="59">
        <v>0</v>
      </c>
      <c r="AQ180" s="59">
        <f>'[1]1. 2025 г.'!AU157</f>
        <v>0</v>
      </c>
      <c r="AR180" s="59">
        <v>0</v>
      </c>
      <c r="AS180" s="59">
        <f>SUM(AT180:AW180)</f>
        <v>30.686848810000001</v>
      </c>
      <c r="AT180" s="59">
        <v>0</v>
      </c>
      <c r="AU180" s="59">
        <v>0</v>
      </c>
      <c r="AV180" s="59">
        <f>'[1]1. 2026 г.'!AT153</f>
        <v>30.686848810000001</v>
      </c>
      <c r="AW180" s="59">
        <v>0</v>
      </c>
      <c r="AX180" s="59">
        <f>SUM(AY180:BB180)</f>
        <v>12.07155762</v>
      </c>
      <c r="AY180" s="59">
        <v>0</v>
      </c>
      <c r="AZ180" s="59">
        <v>0</v>
      </c>
      <c r="BA180" s="59">
        <f>'[1]1. 2026 г.'!AU153</f>
        <v>12.07155762</v>
      </c>
      <c r="BB180" s="59">
        <v>0</v>
      </c>
      <c r="BC180" s="59">
        <f>SUM(BD180:BG180)</f>
        <v>0</v>
      </c>
      <c r="BD180" s="59">
        <v>0</v>
      </c>
      <c r="BE180" s="59">
        <v>0</v>
      </c>
      <c r="BF180" s="59"/>
      <c r="BG180" s="59">
        <v>0</v>
      </c>
      <c r="BH180" s="59">
        <f>SUM(BI180:BL180)</f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f>SUM(BN180:BQ180)</f>
        <v>0</v>
      </c>
      <c r="BN180" s="59">
        <v>0</v>
      </c>
      <c r="BO180" s="59">
        <v>0</v>
      </c>
      <c r="BP180" s="59">
        <v>0</v>
      </c>
      <c r="BQ180" s="59">
        <v>0</v>
      </c>
      <c r="BR180" s="59">
        <f>SUM(BS180:BV180)</f>
        <v>0</v>
      </c>
      <c r="BS180" s="59">
        <v>0</v>
      </c>
      <c r="BT180" s="59">
        <v>0</v>
      </c>
      <c r="BU180" s="59">
        <v>0</v>
      </c>
      <c r="BV180" s="59">
        <v>0</v>
      </c>
      <c r="BW180" s="59">
        <f>SUM(BX180:CA180)</f>
        <v>0</v>
      </c>
      <c r="BX180" s="59">
        <v>0</v>
      </c>
      <c r="BY180" s="59">
        <v>0</v>
      </c>
      <c r="BZ180" s="59">
        <v>0</v>
      </c>
      <c r="CA180" s="59">
        <v>0</v>
      </c>
      <c r="CB180" s="59">
        <f>SUM(CC180:CF180)</f>
        <v>0</v>
      </c>
      <c r="CC180" s="59">
        <v>0</v>
      </c>
      <c r="CD180" s="59">
        <v>0</v>
      </c>
      <c r="CE180" s="59">
        <v>0</v>
      </c>
      <c r="CF180" s="59">
        <v>0</v>
      </c>
      <c r="CG180" s="59">
        <f t="shared" si="156"/>
        <v>30.686848810000001</v>
      </c>
      <c r="CH180" s="59">
        <f t="shared" si="156"/>
        <v>0</v>
      </c>
      <c r="CI180" s="59">
        <f t="shared" si="156"/>
        <v>0</v>
      </c>
      <c r="CJ180" s="59">
        <f t="shared" si="156"/>
        <v>30.686848810000001</v>
      </c>
      <c r="CK180" s="59">
        <f t="shared" si="156"/>
        <v>0</v>
      </c>
      <c r="CL180" s="59">
        <f>CM180+CN180+CO180+CP180</f>
        <v>12.07155762</v>
      </c>
      <c r="CM180" s="59">
        <f t="shared" si="146"/>
        <v>0</v>
      </c>
      <c r="CN180" s="59">
        <f t="shared" si="146"/>
        <v>0</v>
      </c>
      <c r="CO180" s="59">
        <f>AQ180+BA180+BK180+BP180+BZ180</f>
        <v>12.07155762</v>
      </c>
      <c r="CP180" s="59">
        <f t="shared" si="147"/>
        <v>0</v>
      </c>
      <c r="CQ180" s="58" t="s">
        <v>214</v>
      </c>
      <c r="CS180" s="82"/>
      <c r="CT180" s="83"/>
      <c r="CU180" s="83"/>
    </row>
    <row r="181" spans="1:99" s="81" customFormat="1" ht="94.5">
      <c r="A181" s="57" t="s">
        <v>234</v>
      </c>
      <c r="B181" s="63" t="str">
        <f>'[1]1. 2027 г.'!B159</f>
        <v>АСУ ТП АО «Пензенская горэлектросеть»</v>
      </c>
      <c r="C181" s="63" t="str">
        <f>'[1]1. 2027 г.'!C159</f>
        <v>R_РМ.2027.02</v>
      </c>
      <c r="D181" s="58" t="s">
        <v>128</v>
      </c>
      <c r="E181" s="78">
        <v>2027</v>
      </c>
      <c r="F181" s="78">
        <v>2027</v>
      </c>
      <c r="G181" s="78">
        <v>2027</v>
      </c>
      <c r="H181" s="59" t="s">
        <v>50</v>
      </c>
      <c r="I181" s="59" t="s">
        <v>50</v>
      </c>
      <c r="J181" s="59" t="s">
        <v>50</v>
      </c>
      <c r="K181" s="59">
        <v>0</v>
      </c>
      <c r="L181" s="59">
        <f>4.14222592*4</f>
        <v>16.568903679999998</v>
      </c>
      <c r="M181" s="59" t="s">
        <v>130</v>
      </c>
      <c r="N181" s="59">
        <v>0</v>
      </c>
      <c r="O181" s="59">
        <v>0</v>
      </c>
      <c r="P181" s="59" t="s">
        <v>50</v>
      </c>
      <c r="Q181" s="59" t="s">
        <v>50</v>
      </c>
      <c r="R181" s="59">
        <f>33.24393766/1.053/1.045</f>
        <v>30.211187593433209</v>
      </c>
      <c r="S181" s="59">
        <f>33.24393766</f>
        <v>33.24393766</v>
      </c>
      <c r="T181" s="59">
        <f>CG181</f>
        <v>14.211420650000001</v>
      </c>
      <c r="U181" s="59">
        <f>CL181</f>
        <v>16.568903664</v>
      </c>
      <c r="V181" s="59">
        <f>T181</f>
        <v>14.211420650000001</v>
      </c>
      <c r="W181" s="59">
        <f>V181:V189</f>
        <v>14.211420650000001</v>
      </c>
      <c r="X181" s="59">
        <f>U181</f>
        <v>16.568903664</v>
      </c>
      <c r="Y181" s="59">
        <f>SUM(Z181:AC181)</f>
        <v>0</v>
      </c>
      <c r="Z181" s="59">
        <v>0</v>
      </c>
      <c r="AA181" s="59">
        <v>0</v>
      </c>
      <c r="AB181" s="59">
        <v>0</v>
      </c>
      <c r="AC181" s="59">
        <v>0</v>
      </c>
      <c r="AD181" s="59">
        <f>SUM(AE181:AH181)</f>
        <v>0</v>
      </c>
      <c r="AE181" s="59">
        <v>0</v>
      </c>
      <c r="AF181" s="59">
        <v>0</v>
      </c>
      <c r="AG181" s="59">
        <v>0</v>
      </c>
      <c r="AH181" s="59">
        <v>0</v>
      </c>
      <c r="AI181" s="59">
        <f>SUM(AJ181:AM181)</f>
        <v>0</v>
      </c>
      <c r="AJ181" s="59">
        <v>0</v>
      </c>
      <c r="AK181" s="59">
        <v>0</v>
      </c>
      <c r="AL181" s="59">
        <f>'[1]1. 2025 г.'!AT159</f>
        <v>0</v>
      </c>
      <c r="AM181" s="59">
        <v>0</v>
      </c>
      <c r="AN181" s="59">
        <f>SUM(AO181:AR181)</f>
        <v>0</v>
      </c>
      <c r="AO181" s="59">
        <v>0</v>
      </c>
      <c r="AP181" s="59">
        <v>0</v>
      </c>
      <c r="AQ181" s="59">
        <f>'[1]1. 2025 г.'!AU159</f>
        <v>0</v>
      </c>
      <c r="AR181" s="59">
        <v>0</v>
      </c>
      <c r="AS181" s="59">
        <f>SUM(AT181:AW181)</f>
        <v>0</v>
      </c>
      <c r="AT181" s="59">
        <v>0</v>
      </c>
      <c r="AU181" s="59">
        <v>0</v>
      </c>
      <c r="AV181" s="59">
        <f>'[1]1. 2026 г.'!AT155</f>
        <v>0</v>
      </c>
      <c r="AW181" s="59">
        <v>0</v>
      </c>
      <c r="AX181" s="59">
        <f>SUM(AY181:BB181)</f>
        <v>0</v>
      </c>
      <c r="AY181" s="59">
        <v>0</v>
      </c>
      <c r="AZ181" s="59">
        <v>0</v>
      </c>
      <c r="BA181" s="59">
        <f>'[1]1. 2026 г.'!AU155</f>
        <v>0</v>
      </c>
      <c r="BB181" s="59">
        <v>0</v>
      </c>
      <c r="BC181" s="59">
        <f>SUM(BD181:BG181)</f>
        <v>14.211420650000001</v>
      </c>
      <c r="BD181" s="59">
        <v>0</v>
      </c>
      <c r="BE181" s="59">
        <v>0</v>
      </c>
      <c r="BF181" s="59">
        <f>'[1]1. 2027 г.'!AT159</f>
        <v>14.211420650000001</v>
      </c>
      <c r="BG181" s="59">
        <v>0</v>
      </c>
      <c r="BH181" s="59">
        <f>SUM(BI181:BL181)</f>
        <v>16.568903664</v>
      </c>
      <c r="BI181" s="59">
        <v>0</v>
      </c>
      <c r="BJ181" s="59">
        <v>0</v>
      </c>
      <c r="BK181" s="59">
        <f>'[1]1. 2027 г.'!AU159</f>
        <v>16.568903664</v>
      </c>
      <c r="BL181" s="59">
        <v>0</v>
      </c>
      <c r="BM181" s="59">
        <f>SUM(BN181:BQ181)</f>
        <v>0</v>
      </c>
      <c r="BN181" s="59">
        <v>0</v>
      </c>
      <c r="BO181" s="59">
        <v>0</v>
      </c>
      <c r="BP181" s="59">
        <f>'[1]1. 2028 г. '!AT143</f>
        <v>0</v>
      </c>
      <c r="BQ181" s="59">
        <v>0</v>
      </c>
      <c r="BR181" s="59">
        <f>SUM(BS181:BV181)</f>
        <v>0</v>
      </c>
      <c r="BS181" s="59">
        <v>0</v>
      </c>
      <c r="BT181" s="59">
        <v>0</v>
      </c>
      <c r="BU181" s="59">
        <v>0</v>
      </c>
      <c r="BV181" s="59">
        <v>0</v>
      </c>
      <c r="BW181" s="59">
        <f>SUM(BX181:CA181)</f>
        <v>0</v>
      </c>
      <c r="BX181" s="59">
        <v>0</v>
      </c>
      <c r="BY181" s="59">
        <v>0</v>
      </c>
      <c r="BZ181" s="59">
        <v>0</v>
      </c>
      <c r="CA181" s="59">
        <v>0</v>
      </c>
      <c r="CB181" s="59">
        <f>SUM(CC181:CF181)</f>
        <v>0</v>
      </c>
      <c r="CC181" s="59">
        <v>0</v>
      </c>
      <c r="CD181" s="59">
        <v>0</v>
      </c>
      <c r="CE181" s="59">
        <v>0</v>
      </c>
      <c r="CF181" s="59">
        <v>0</v>
      </c>
      <c r="CG181" s="59">
        <f t="shared" si="156"/>
        <v>14.211420650000001</v>
      </c>
      <c r="CH181" s="59">
        <f t="shared" si="156"/>
        <v>0</v>
      </c>
      <c r="CI181" s="59">
        <f t="shared" si="156"/>
        <v>0</v>
      </c>
      <c r="CJ181" s="59">
        <f t="shared" si="156"/>
        <v>14.211420650000001</v>
      </c>
      <c r="CK181" s="59">
        <f t="shared" si="156"/>
        <v>0</v>
      </c>
      <c r="CL181" s="59">
        <f>CM181+CN181+CO181+CP181</f>
        <v>16.568903664</v>
      </c>
      <c r="CM181" s="59">
        <f t="shared" si="146"/>
        <v>0</v>
      </c>
      <c r="CN181" s="59">
        <f t="shared" si="146"/>
        <v>0</v>
      </c>
      <c r="CO181" s="59">
        <f>AQ181+BA181+BK181+BP181+BZ181</f>
        <v>16.568903664</v>
      </c>
      <c r="CP181" s="59">
        <f>AR181+AW181+BG181+BQ181</f>
        <v>0</v>
      </c>
      <c r="CQ181" s="58" t="s">
        <v>214</v>
      </c>
      <c r="CS181" s="82"/>
      <c r="CT181" s="83"/>
      <c r="CU181" s="83"/>
    </row>
    <row r="182" spans="1:99" s="81" customFormat="1">
      <c r="A182" s="57" t="s">
        <v>235</v>
      </c>
      <c r="B182" s="63" t="str">
        <f>'[1]1. 2028 г. '!B142</f>
        <v>АСУ ТП АО «Пензенская горэлектросеть"</v>
      </c>
      <c r="C182" s="63" t="str">
        <f>'[1]1. 2028 г. '!C142</f>
        <v>S_РМ.2028.01</v>
      </c>
      <c r="D182" s="58" t="s">
        <v>128</v>
      </c>
      <c r="E182" s="78">
        <v>2028</v>
      </c>
      <c r="F182" s="78">
        <v>2028</v>
      </c>
      <c r="G182" s="78">
        <v>2028</v>
      </c>
      <c r="H182" s="59" t="s">
        <v>50</v>
      </c>
      <c r="I182" s="59" t="s">
        <v>50</v>
      </c>
      <c r="J182" s="59" t="s">
        <v>50</v>
      </c>
      <c r="K182" s="59">
        <v>0</v>
      </c>
      <c r="L182" s="59">
        <f>4.32862608*11</f>
        <v>47.61488688</v>
      </c>
      <c r="M182" s="59" t="s">
        <v>130</v>
      </c>
      <c r="N182" s="59">
        <v>0</v>
      </c>
      <c r="O182" s="59">
        <v>0</v>
      </c>
      <c r="P182" s="59" t="s">
        <v>50</v>
      </c>
      <c r="Q182" s="59" t="s">
        <v>50</v>
      </c>
      <c r="R182" s="59">
        <f>S182/1.053/1.045/1.045</f>
        <v>83.080765872875361</v>
      </c>
      <c r="S182" s="59">
        <v>95.534765840000006</v>
      </c>
      <c r="T182" s="59">
        <f>CG182</f>
        <v>47.61488688</v>
      </c>
      <c r="U182" s="59">
        <f>CL182</f>
        <v>47.61488688</v>
      </c>
      <c r="V182" s="59">
        <f>T182</f>
        <v>47.61488688</v>
      </c>
      <c r="W182" s="59">
        <f>V182:V190</f>
        <v>47.61488688</v>
      </c>
      <c r="X182" s="59">
        <f>U182</f>
        <v>47.61488688</v>
      </c>
      <c r="Y182" s="59">
        <f>SUM(Z182:AC182)</f>
        <v>0</v>
      </c>
      <c r="Z182" s="59">
        <v>0</v>
      </c>
      <c r="AA182" s="59">
        <v>0</v>
      </c>
      <c r="AB182" s="59">
        <v>0</v>
      </c>
      <c r="AC182" s="59">
        <v>0</v>
      </c>
      <c r="AD182" s="59">
        <f>SUM(AE182:AH182)</f>
        <v>0</v>
      </c>
      <c r="AE182" s="59">
        <v>0</v>
      </c>
      <c r="AF182" s="59">
        <v>0</v>
      </c>
      <c r="AG182" s="59">
        <v>0</v>
      </c>
      <c r="AH182" s="59">
        <v>0</v>
      </c>
      <c r="AI182" s="59">
        <f>SUM(AJ182:AM182)</f>
        <v>0</v>
      </c>
      <c r="AJ182" s="59">
        <v>0</v>
      </c>
      <c r="AK182" s="59">
        <v>0</v>
      </c>
      <c r="AL182" s="59">
        <f>'[1]1. 2025 г.'!AT160</f>
        <v>0</v>
      </c>
      <c r="AM182" s="59">
        <v>0</v>
      </c>
      <c r="AN182" s="59">
        <f>SUM(AO182:AR182)</f>
        <v>0</v>
      </c>
      <c r="AO182" s="59">
        <v>0</v>
      </c>
      <c r="AP182" s="59">
        <v>0</v>
      </c>
      <c r="AQ182" s="59">
        <f>'[1]1. 2025 г.'!AU160</f>
        <v>0</v>
      </c>
      <c r="AR182" s="59">
        <v>0</v>
      </c>
      <c r="AS182" s="59">
        <f>SUM(AT182:AW182)</f>
        <v>0</v>
      </c>
      <c r="AT182" s="59">
        <v>0</v>
      </c>
      <c r="AU182" s="59">
        <v>0</v>
      </c>
      <c r="AV182" s="59">
        <f>'[1]1. 2026 г.'!AT156</f>
        <v>0</v>
      </c>
      <c r="AW182" s="59">
        <v>0</v>
      </c>
      <c r="AX182" s="59">
        <f>SUM(AY182:BB182)</f>
        <v>0</v>
      </c>
      <c r="AY182" s="59">
        <v>0</v>
      </c>
      <c r="AZ182" s="59">
        <v>0</v>
      </c>
      <c r="BA182" s="59">
        <f>'[1]1. 2026 г.'!AU156</f>
        <v>0</v>
      </c>
      <c r="BB182" s="59">
        <v>0</v>
      </c>
      <c r="BC182" s="59">
        <f>SUM(BD182:BG182)</f>
        <v>0</v>
      </c>
      <c r="BD182" s="59">
        <v>0</v>
      </c>
      <c r="BE182" s="59">
        <v>0</v>
      </c>
      <c r="BF182" s="59">
        <f>'[1]1. 2027 г.'!AT162</f>
        <v>0</v>
      </c>
      <c r="BG182" s="59">
        <v>0</v>
      </c>
      <c r="BH182" s="59">
        <f>SUM(BI182:BL182)</f>
        <v>0</v>
      </c>
      <c r="BI182" s="59">
        <v>0</v>
      </c>
      <c r="BJ182" s="59">
        <v>0</v>
      </c>
      <c r="BK182" s="59">
        <f>'[1]1. 2027 г.'!AU162</f>
        <v>0</v>
      </c>
      <c r="BL182" s="59">
        <v>0</v>
      </c>
      <c r="BM182" s="59">
        <f>SUM(BN182:BQ182)</f>
        <v>47.61488688</v>
      </c>
      <c r="BN182" s="59">
        <v>0</v>
      </c>
      <c r="BO182" s="59">
        <v>0</v>
      </c>
      <c r="BP182" s="59">
        <f>'[1]1. 2028 г. '!AT141</f>
        <v>47.61488688</v>
      </c>
      <c r="BQ182" s="59">
        <v>0</v>
      </c>
      <c r="BR182" s="59">
        <f>SUM(BS182:BV182)</f>
        <v>0</v>
      </c>
      <c r="BS182" s="59">
        <v>0</v>
      </c>
      <c r="BT182" s="59">
        <v>0</v>
      </c>
      <c r="BU182" s="59">
        <v>0</v>
      </c>
      <c r="BV182" s="59">
        <v>0</v>
      </c>
      <c r="BW182" s="59">
        <f>SUM(BX182:CA182)</f>
        <v>0</v>
      </c>
      <c r="BX182" s="59">
        <v>0</v>
      </c>
      <c r="BY182" s="59">
        <v>0</v>
      </c>
      <c r="BZ182" s="59">
        <f>'[1]1. 2029 г. '!AT144</f>
        <v>0</v>
      </c>
      <c r="CA182" s="59">
        <v>0</v>
      </c>
      <c r="CB182" s="59">
        <f>SUM(CC182:CF182)</f>
        <v>0</v>
      </c>
      <c r="CC182" s="59">
        <v>0</v>
      </c>
      <c r="CD182" s="59">
        <v>0</v>
      </c>
      <c r="CE182" s="59">
        <v>0</v>
      </c>
      <c r="CF182" s="59">
        <v>0</v>
      </c>
      <c r="CG182" s="59">
        <f t="shared" si="156"/>
        <v>47.61488688</v>
      </c>
      <c r="CH182" s="59">
        <f t="shared" si="156"/>
        <v>0</v>
      </c>
      <c r="CI182" s="59">
        <f t="shared" si="156"/>
        <v>0</v>
      </c>
      <c r="CJ182" s="59">
        <f t="shared" si="156"/>
        <v>47.61488688</v>
      </c>
      <c r="CK182" s="59">
        <f t="shared" si="156"/>
        <v>0</v>
      </c>
      <c r="CL182" s="59">
        <f>CM182+CN182+CO182+CP182</f>
        <v>47.61488688</v>
      </c>
      <c r="CM182" s="59">
        <f t="shared" ref="CM182:CO197" si="159">AO182+AT182+BD182+BN182</f>
        <v>0</v>
      </c>
      <c r="CN182" s="59">
        <f t="shared" si="159"/>
        <v>0</v>
      </c>
      <c r="CO182" s="59">
        <f>AQ182+BA182+BK182+BP182+BZ182</f>
        <v>47.61488688</v>
      </c>
      <c r="CP182" s="59">
        <f>AR182+AW182+BG182+BQ182</f>
        <v>0</v>
      </c>
      <c r="CQ182" s="65"/>
      <c r="CS182" s="82"/>
      <c r="CT182" s="83"/>
      <c r="CU182" s="83"/>
    </row>
    <row r="183" spans="1:99" s="81" customFormat="1">
      <c r="A183" s="57" t="s">
        <v>236</v>
      </c>
      <c r="B183" s="63" t="str">
        <f>'[1]1. 2029 г. '!B143</f>
        <v xml:space="preserve">АСУ ТП АО «Пензенская горэлектросеть"  </v>
      </c>
      <c r="C183" s="63" t="str">
        <f>'[1]1. 2029 г. '!C143</f>
        <v>T_РМ.2029.01</v>
      </c>
      <c r="D183" s="58" t="s">
        <v>128</v>
      </c>
      <c r="E183" s="78">
        <v>2029</v>
      </c>
      <c r="F183" s="78">
        <v>2029</v>
      </c>
      <c r="G183" s="78">
        <v>2029</v>
      </c>
      <c r="H183" s="59" t="s">
        <v>50</v>
      </c>
      <c r="I183" s="59" t="s">
        <v>50</v>
      </c>
      <c r="J183" s="59" t="s">
        <v>50</v>
      </c>
      <c r="K183" s="59">
        <v>0</v>
      </c>
      <c r="L183" s="59">
        <f>4.52341426*3</f>
        <v>13.570242780000001</v>
      </c>
      <c r="M183" s="59" t="s">
        <v>130</v>
      </c>
      <c r="N183" s="59">
        <v>0</v>
      </c>
      <c r="O183" s="59">
        <v>0</v>
      </c>
      <c r="P183" s="59" t="s">
        <v>50</v>
      </c>
      <c r="Q183" s="59" t="s">
        <v>50</v>
      </c>
      <c r="R183" s="59">
        <f>S183/1.053/1.045/10.45/1.045</f>
        <v>2.2658390697262636</v>
      </c>
      <c r="S183" s="59">
        <f>27.22740827</f>
        <v>27.227408270000002</v>
      </c>
      <c r="T183" s="59">
        <f>CG183</f>
        <v>13.570242755999999</v>
      </c>
      <c r="U183" s="59">
        <f>CL183</f>
        <v>13.570242755999999</v>
      </c>
      <c r="V183" s="59">
        <f>T183</f>
        <v>13.570242755999999</v>
      </c>
      <c r="W183" s="59">
        <f>V183:V191</f>
        <v>13.570242755999999</v>
      </c>
      <c r="X183" s="59">
        <f>U183</f>
        <v>13.570242755999999</v>
      </c>
      <c r="Y183" s="59">
        <f>SUM(Z183:AC183)</f>
        <v>0</v>
      </c>
      <c r="Z183" s="59">
        <v>0</v>
      </c>
      <c r="AA183" s="59">
        <v>0</v>
      </c>
      <c r="AB183" s="59">
        <v>0</v>
      </c>
      <c r="AC183" s="59">
        <v>0</v>
      </c>
      <c r="AD183" s="59">
        <f>SUM(AE183:AH183)</f>
        <v>0</v>
      </c>
      <c r="AE183" s="59">
        <v>0</v>
      </c>
      <c r="AF183" s="59">
        <v>0</v>
      </c>
      <c r="AG183" s="59">
        <v>0</v>
      </c>
      <c r="AH183" s="59">
        <v>0</v>
      </c>
      <c r="AI183" s="59">
        <f>SUM(AJ183:AM183)</f>
        <v>0</v>
      </c>
      <c r="AJ183" s="59">
        <v>0</v>
      </c>
      <c r="AK183" s="59">
        <v>0</v>
      </c>
      <c r="AL183" s="59">
        <f>'[1]1. 2025 г.'!AT161</f>
        <v>0</v>
      </c>
      <c r="AM183" s="59">
        <v>0</v>
      </c>
      <c r="AN183" s="59">
        <f>SUM(AO183:AR183)</f>
        <v>0</v>
      </c>
      <c r="AO183" s="59">
        <v>0</v>
      </c>
      <c r="AP183" s="59">
        <v>0</v>
      </c>
      <c r="AQ183" s="59">
        <f>'[1]1. 2025 г.'!AU161</f>
        <v>0</v>
      </c>
      <c r="AR183" s="59">
        <v>0</v>
      </c>
      <c r="AS183" s="59">
        <f>SUM(AT183:AW183)</f>
        <v>0</v>
      </c>
      <c r="AT183" s="59">
        <v>0</v>
      </c>
      <c r="AU183" s="59">
        <v>0</v>
      </c>
      <c r="AV183" s="59">
        <f>'[1]1. 2026 г.'!AT157</f>
        <v>0</v>
      </c>
      <c r="AW183" s="59">
        <v>0</v>
      </c>
      <c r="AX183" s="59">
        <f>SUM(AY183:BB183)</f>
        <v>0</v>
      </c>
      <c r="AY183" s="59">
        <v>0</v>
      </c>
      <c r="AZ183" s="59">
        <v>0</v>
      </c>
      <c r="BA183" s="59">
        <f>'[1]1. 2026 г.'!AU157</f>
        <v>0</v>
      </c>
      <c r="BB183" s="59">
        <v>0</v>
      </c>
      <c r="BC183" s="59">
        <f>SUM(BD183:BG183)</f>
        <v>0</v>
      </c>
      <c r="BD183" s="59">
        <v>0</v>
      </c>
      <c r="BE183" s="59">
        <v>0</v>
      </c>
      <c r="BF183" s="59">
        <f>'[1]1. 2027 г.'!AT163</f>
        <v>0</v>
      </c>
      <c r="BG183" s="59">
        <v>0</v>
      </c>
      <c r="BH183" s="59">
        <f>SUM(BI183:BL183)</f>
        <v>0</v>
      </c>
      <c r="BI183" s="59">
        <v>0</v>
      </c>
      <c r="BJ183" s="59">
        <v>0</v>
      </c>
      <c r="BK183" s="59">
        <f>'[1]1. 2027 г.'!AU163</f>
        <v>0</v>
      </c>
      <c r="BL183" s="59">
        <v>0</v>
      </c>
      <c r="BM183" s="59">
        <f>SUM(BN183:BQ183)</f>
        <v>0</v>
      </c>
      <c r="BN183" s="59">
        <v>0</v>
      </c>
      <c r="BO183" s="59">
        <v>0</v>
      </c>
      <c r="BP183" s="59">
        <f>'[1]1. 2028 г. '!AT145</f>
        <v>0</v>
      </c>
      <c r="BQ183" s="59">
        <v>0</v>
      </c>
      <c r="BR183" s="59">
        <f>SUM(BS183:BV183)</f>
        <v>0</v>
      </c>
      <c r="BS183" s="59">
        <v>0</v>
      </c>
      <c r="BT183" s="59">
        <v>0</v>
      </c>
      <c r="BU183" s="59">
        <v>0</v>
      </c>
      <c r="BV183" s="59">
        <v>0</v>
      </c>
      <c r="BW183" s="59">
        <f>SUM(BX183:CA183)</f>
        <v>13.570242755999999</v>
      </c>
      <c r="BX183" s="59">
        <v>0</v>
      </c>
      <c r="BY183" s="59">
        <v>0</v>
      </c>
      <c r="BZ183" s="59">
        <f>'[1]1. 2029 г. '!AT141</f>
        <v>13.570242755999999</v>
      </c>
      <c r="CA183" s="59">
        <v>0</v>
      </c>
      <c r="CB183" s="59">
        <f>SUM(CC183:CF183)</f>
        <v>0</v>
      </c>
      <c r="CC183" s="59">
        <v>0</v>
      </c>
      <c r="CD183" s="59">
        <v>0</v>
      </c>
      <c r="CE183" s="59">
        <v>0</v>
      </c>
      <c r="CF183" s="59">
        <v>0</v>
      </c>
      <c r="CG183" s="59">
        <f t="shared" si="156"/>
        <v>13.570242755999999</v>
      </c>
      <c r="CH183" s="59">
        <f t="shared" si="156"/>
        <v>0</v>
      </c>
      <c r="CI183" s="59">
        <f t="shared" si="156"/>
        <v>0</v>
      </c>
      <c r="CJ183" s="59">
        <f t="shared" si="156"/>
        <v>13.570242755999999</v>
      </c>
      <c r="CK183" s="59">
        <f t="shared" si="156"/>
        <v>0</v>
      </c>
      <c r="CL183" s="59">
        <f>CM183+CN183+CO183+CP183</f>
        <v>13.570242755999999</v>
      </c>
      <c r="CM183" s="59">
        <f t="shared" si="159"/>
        <v>0</v>
      </c>
      <c r="CN183" s="59">
        <f t="shared" si="159"/>
        <v>0</v>
      </c>
      <c r="CO183" s="59">
        <f>AQ183+BA183+BK183+BP183+BZ183</f>
        <v>13.570242755999999</v>
      </c>
      <c r="CP183" s="59">
        <f>AR183+AW183+BG183+BQ183</f>
        <v>0</v>
      </c>
      <c r="CQ183" s="65"/>
      <c r="CS183" s="82"/>
      <c r="CT183" s="83"/>
      <c r="CU183" s="83"/>
    </row>
    <row r="184" spans="1:99" s="72" customFormat="1" ht="47.25">
      <c r="A184" s="43" t="s">
        <v>237</v>
      </c>
      <c r="B184" s="44" t="s">
        <v>238</v>
      </c>
      <c r="C184" s="55" t="s">
        <v>50</v>
      </c>
      <c r="D184" s="55" t="s">
        <v>50</v>
      </c>
      <c r="E184" s="55" t="s">
        <v>50</v>
      </c>
      <c r="F184" s="55" t="s">
        <v>50</v>
      </c>
      <c r="G184" s="45" t="str">
        <f t="shared" ref="G184:G194" si="160">F184</f>
        <v>нд</v>
      </c>
      <c r="H184" s="46">
        <v>0</v>
      </c>
      <c r="I184" s="46">
        <f>SUM(I185:I187)</f>
        <v>0</v>
      </c>
      <c r="J184" s="55" t="s">
        <v>50</v>
      </c>
      <c r="K184" s="46">
        <v>0</v>
      </c>
      <c r="L184" s="46">
        <f>SUM(L185:L187)</f>
        <v>0</v>
      </c>
      <c r="M184" s="55" t="s">
        <v>50</v>
      </c>
      <c r="N184" s="46">
        <f>SUM(N185:N187)</f>
        <v>0</v>
      </c>
      <c r="O184" s="46">
        <f>SUM(O185:O187)</f>
        <v>0</v>
      </c>
      <c r="P184" s="46" t="s">
        <v>50</v>
      </c>
      <c r="Q184" s="46" t="s">
        <v>50</v>
      </c>
      <c r="R184" s="46" t="s">
        <v>50</v>
      </c>
      <c r="S184" s="46" t="s">
        <v>50</v>
      </c>
      <c r="T184" s="46">
        <f t="shared" ref="T184:CE184" si="161">SUM(T185:T187)</f>
        <v>0</v>
      </c>
      <c r="U184" s="46">
        <f>SUM(U185:U187)</f>
        <v>0</v>
      </c>
      <c r="V184" s="46">
        <f t="shared" si="161"/>
        <v>0</v>
      </c>
      <c r="W184" s="46">
        <f t="shared" si="161"/>
        <v>0</v>
      </c>
      <c r="X184" s="46">
        <f t="shared" si="109"/>
        <v>0</v>
      </c>
      <c r="Y184" s="46">
        <f t="shared" si="161"/>
        <v>0</v>
      </c>
      <c r="Z184" s="46">
        <f t="shared" si="161"/>
        <v>0</v>
      </c>
      <c r="AA184" s="46">
        <f t="shared" si="161"/>
        <v>0</v>
      </c>
      <c r="AB184" s="46">
        <f t="shared" si="161"/>
        <v>0</v>
      </c>
      <c r="AC184" s="46">
        <f t="shared" si="161"/>
        <v>0</v>
      </c>
      <c r="AD184" s="46">
        <f>SUM(AD185:AD187)</f>
        <v>0</v>
      </c>
      <c r="AE184" s="46">
        <f>SUM(AE185:AE187)</f>
        <v>0</v>
      </c>
      <c r="AF184" s="46">
        <f>SUM(AF185:AF187)</f>
        <v>0</v>
      </c>
      <c r="AG184" s="46">
        <f>SUM(AG185:AG187)</f>
        <v>0</v>
      </c>
      <c r="AH184" s="46">
        <f>SUM(AH185:AH187)</f>
        <v>0</v>
      </c>
      <c r="AI184" s="46">
        <f t="shared" si="161"/>
        <v>0</v>
      </c>
      <c r="AJ184" s="46">
        <f t="shared" si="161"/>
        <v>0</v>
      </c>
      <c r="AK184" s="46">
        <f t="shared" si="161"/>
        <v>0</v>
      </c>
      <c r="AL184" s="46">
        <f t="shared" si="161"/>
        <v>0</v>
      </c>
      <c r="AM184" s="46">
        <f t="shared" si="161"/>
        <v>0</v>
      </c>
      <c r="AN184" s="46">
        <f>SUM(AN185:AN187)</f>
        <v>0</v>
      </c>
      <c r="AO184" s="46">
        <f>SUM(AO185:AO187)</f>
        <v>0</v>
      </c>
      <c r="AP184" s="46">
        <f>SUM(AP185:AP187)</f>
        <v>0</v>
      </c>
      <c r="AQ184" s="46">
        <f>SUM(AQ185:AQ187)</f>
        <v>0</v>
      </c>
      <c r="AR184" s="46">
        <f>SUM(AR185:AR187)</f>
        <v>0</v>
      </c>
      <c r="AS184" s="46">
        <f t="shared" si="161"/>
        <v>0</v>
      </c>
      <c r="AT184" s="46">
        <f t="shared" si="161"/>
        <v>0</v>
      </c>
      <c r="AU184" s="46">
        <f t="shared" si="161"/>
        <v>0</v>
      </c>
      <c r="AV184" s="46">
        <f t="shared" si="161"/>
        <v>0</v>
      </c>
      <c r="AW184" s="46">
        <f t="shared" si="161"/>
        <v>0</v>
      </c>
      <c r="AX184" s="46">
        <f t="shared" si="161"/>
        <v>0</v>
      </c>
      <c r="AY184" s="46">
        <f t="shared" si="161"/>
        <v>0</v>
      </c>
      <c r="AZ184" s="46">
        <f t="shared" si="161"/>
        <v>0</v>
      </c>
      <c r="BA184" s="46">
        <f t="shared" si="161"/>
        <v>0</v>
      </c>
      <c r="BB184" s="46">
        <f t="shared" si="161"/>
        <v>0</v>
      </c>
      <c r="BC184" s="46">
        <f t="shared" si="161"/>
        <v>0</v>
      </c>
      <c r="BD184" s="46">
        <f t="shared" si="161"/>
        <v>0</v>
      </c>
      <c r="BE184" s="46">
        <f t="shared" si="161"/>
        <v>0</v>
      </c>
      <c r="BF184" s="46">
        <f t="shared" si="161"/>
        <v>0</v>
      </c>
      <c r="BG184" s="46">
        <f t="shared" si="161"/>
        <v>0</v>
      </c>
      <c r="BH184" s="46">
        <f t="shared" si="161"/>
        <v>0</v>
      </c>
      <c r="BI184" s="46">
        <f t="shared" si="161"/>
        <v>0</v>
      </c>
      <c r="BJ184" s="46">
        <f t="shared" si="161"/>
        <v>0</v>
      </c>
      <c r="BK184" s="46">
        <f t="shared" si="161"/>
        <v>0</v>
      </c>
      <c r="BL184" s="46">
        <f t="shared" si="161"/>
        <v>0</v>
      </c>
      <c r="BM184" s="46">
        <f t="shared" si="161"/>
        <v>0</v>
      </c>
      <c r="BN184" s="46">
        <f t="shared" si="161"/>
        <v>0</v>
      </c>
      <c r="BO184" s="46">
        <f t="shared" si="161"/>
        <v>0</v>
      </c>
      <c r="BP184" s="46">
        <f t="shared" si="161"/>
        <v>0</v>
      </c>
      <c r="BQ184" s="46">
        <f t="shared" si="161"/>
        <v>0</v>
      </c>
      <c r="BR184" s="46">
        <f t="shared" si="161"/>
        <v>0</v>
      </c>
      <c r="BS184" s="46">
        <f t="shared" si="161"/>
        <v>0</v>
      </c>
      <c r="BT184" s="46">
        <f t="shared" si="161"/>
        <v>0</v>
      </c>
      <c r="BU184" s="46">
        <f t="shared" si="161"/>
        <v>0</v>
      </c>
      <c r="BV184" s="46">
        <f t="shared" si="161"/>
        <v>0</v>
      </c>
      <c r="BW184" s="46">
        <f t="shared" si="161"/>
        <v>0</v>
      </c>
      <c r="BX184" s="46">
        <f t="shared" si="161"/>
        <v>0</v>
      </c>
      <c r="BY184" s="46">
        <f t="shared" si="161"/>
        <v>0</v>
      </c>
      <c r="BZ184" s="46">
        <f t="shared" si="161"/>
        <v>0</v>
      </c>
      <c r="CA184" s="46">
        <f t="shared" si="161"/>
        <v>0</v>
      </c>
      <c r="CB184" s="46">
        <f t="shared" si="161"/>
        <v>0</v>
      </c>
      <c r="CC184" s="46">
        <f t="shared" si="161"/>
        <v>0</v>
      </c>
      <c r="CD184" s="46">
        <f t="shared" si="161"/>
        <v>0</v>
      </c>
      <c r="CE184" s="46">
        <f t="shared" si="161"/>
        <v>0</v>
      </c>
      <c r="CF184" s="46">
        <f t="shared" ref="CF184:DN184" si="162">SUM(CF185:CF187)</f>
        <v>0</v>
      </c>
      <c r="CG184" s="46">
        <f t="shared" ref="CG184:CK194" si="163">AI184+AS184+BC184+BM184</f>
        <v>0</v>
      </c>
      <c r="CH184" s="46">
        <f t="shared" si="163"/>
        <v>0</v>
      </c>
      <c r="CI184" s="46">
        <f t="shared" si="163"/>
        <v>0</v>
      </c>
      <c r="CJ184" s="46">
        <f t="shared" si="163"/>
        <v>0</v>
      </c>
      <c r="CK184" s="46">
        <f t="shared" si="163"/>
        <v>0</v>
      </c>
      <c r="CL184" s="46">
        <f t="shared" ref="CL184:CL194" si="164">AN184+AS184+BC184+BM184</f>
        <v>0</v>
      </c>
      <c r="CM184" s="46">
        <f t="shared" si="159"/>
        <v>0</v>
      </c>
      <c r="CN184" s="46">
        <f t="shared" si="159"/>
        <v>0</v>
      </c>
      <c r="CO184" s="46">
        <f t="shared" si="159"/>
        <v>0</v>
      </c>
      <c r="CP184" s="46">
        <f t="shared" si="147"/>
        <v>0</v>
      </c>
      <c r="CQ184" s="68"/>
      <c r="CS184" s="73"/>
      <c r="CT184" s="74"/>
      <c r="CU184" s="74"/>
    </row>
    <row r="185" spans="1:99" s="51" customFormat="1" hidden="1">
      <c r="A185" s="57"/>
      <c r="B185" s="63"/>
      <c r="C185" s="58"/>
      <c r="D185" s="58"/>
      <c r="E185" s="58"/>
      <c r="F185" s="58"/>
      <c r="G185" s="45">
        <f t="shared" si="160"/>
        <v>0</v>
      </c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>
        <f t="shared" si="109"/>
        <v>0</v>
      </c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>
        <f t="shared" si="163"/>
        <v>0</v>
      </c>
      <c r="CH185" s="59">
        <f t="shared" si="163"/>
        <v>0</v>
      </c>
      <c r="CI185" s="59">
        <f t="shared" si="163"/>
        <v>0</v>
      </c>
      <c r="CJ185" s="59">
        <f t="shared" si="163"/>
        <v>0</v>
      </c>
      <c r="CK185" s="59">
        <f t="shared" si="163"/>
        <v>0</v>
      </c>
      <c r="CL185" s="59">
        <f t="shared" si="164"/>
        <v>0</v>
      </c>
      <c r="CM185" s="59">
        <f t="shared" si="159"/>
        <v>0</v>
      </c>
      <c r="CN185" s="59">
        <f t="shared" si="159"/>
        <v>0</v>
      </c>
      <c r="CO185" s="59">
        <f t="shared" si="159"/>
        <v>0</v>
      </c>
      <c r="CP185" s="59">
        <f t="shared" si="147"/>
        <v>0</v>
      </c>
      <c r="CQ185" s="65"/>
      <c r="CS185" s="49"/>
      <c r="CT185" s="53"/>
      <c r="CU185" s="53"/>
    </row>
    <row r="186" spans="1:99" s="51" customFormat="1" hidden="1">
      <c r="A186" s="57"/>
      <c r="B186" s="101"/>
      <c r="C186" s="58"/>
      <c r="D186" s="58"/>
      <c r="E186" s="58"/>
      <c r="F186" s="58"/>
      <c r="G186" s="45">
        <f t="shared" si="160"/>
        <v>0</v>
      </c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>
        <f t="shared" si="109"/>
        <v>0</v>
      </c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>
        <f t="shared" si="163"/>
        <v>0</v>
      </c>
      <c r="CH186" s="59">
        <f t="shared" si="163"/>
        <v>0</v>
      </c>
      <c r="CI186" s="59">
        <f t="shared" si="163"/>
        <v>0</v>
      </c>
      <c r="CJ186" s="59">
        <f t="shared" si="163"/>
        <v>0</v>
      </c>
      <c r="CK186" s="59">
        <f t="shared" si="163"/>
        <v>0</v>
      </c>
      <c r="CL186" s="59">
        <f t="shared" si="164"/>
        <v>0</v>
      </c>
      <c r="CM186" s="59">
        <f t="shared" si="159"/>
        <v>0</v>
      </c>
      <c r="CN186" s="59">
        <f t="shared" si="159"/>
        <v>0</v>
      </c>
      <c r="CO186" s="59">
        <f t="shared" si="159"/>
        <v>0</v>
      </c>
      <c r="CP186" s="59">
        <f t="shared" si="147"/>
        <v>0</v>
      </c>
      <c r="CQ186" s="65"/>
      <c r="CS186" s="49"/>
      <c r="CT186" s="53"/>
      <c r="CU186" s="53"/>
    </row>
    <row r="187" spans="1:99" s="51" customFormat="1" hidden="1">
      <c r="A187" s="57" t="s">
        <v>239</v>
      </c>
      <c r="B187" s="44"/>
      <c r="C187" s="57"/>
      <c r="D187" s="58"/>
      <c r="E187" s="58"/>
      <c r="F187" s="58"/>
      <c r="G187" s="45">
        <f t="shared" si="160"/>
        <v>0</v>
      </c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>
        <f t="shared" si="109"/>
        <v>0</v>
      </c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  <c r="BR187" s="59"/>
      <c r="BS187" s="59"/>
      <c r="BT187" s="59"/>
      <c r="BU187" s="59"/>
      <c r="BV187" s="59"/>
      <c r="BW187" s="59"/>
      <c r="BX187" s="59"/>
      <c r="BY187" s="59"/>
      <c r="BZ187" s="59"/>
      <c r="CA187" s="59"/>
      <c r="CB187" s="59"/>
      <c r="CC187" s="59"/>
      <c r="CD187" s="59"/>
      <c r="CE187" s="59"/>
      <c r="CF187" s="59"/>
      <c r="CG187" s="59">
        <f t="shared" si="163"/>
        <v>0</v>
      </c>
      <c r="CH187" s="59">
        <f t="shared" si="163"/>
        <v>0</v>
      </c>
      <c r="CI187" s="59">
        <f t="shared" si="163"/>
        <v>0</v>
      </c>
      <c r="CJ187" s="59">
        <f t="shared" si="163"/>
        <v>0</v>
      </c>
      <c r="CK187" s="59">
        <f t="shared" si="163"/>
        <v>0</v>
      </c>
      <c r="CL187" s="59">
        <f t="shared" si="164"/>
        <v>0</v>
      </c>
      <c r="CM187" s="59">
        <f t="shared" si="159"/>
        <v>0</v>
      </c>
      <c r="CN187" s="59">
        <f t="shared" si="159"/>
        <v>0</v>
      </c>
      <c r="CO187" s="59">
        <f t="shared" si="159"/>
        <v>0</v>
      </c>
      <c r="CP187" s="59">
        <f t="shared" si="147"/>
        <v>0</v>
      </c>
      <c r="CQ187" s="65"/>
      <c r="CS187" s="49"/>
      <c r="CT187" s="53"/>
      <c r="CU187" s="53"/>
    </row>
    <row r="188" spans="1:99" s="95" customFormat="1" ht="63">
      <c r="A188" s="43" t="s">
        <v>240</v>
      </c>
      <c r="B188" s="44" t="s">
        <v>241</v>
      </c>
      <c r="C188" s="43" t="s">
        <v>50</v>
      </c>
      <c r="D188" s="55" t="s">
        <v>50</v>
      </c>
      <c r="E188" s="55" t="s">
        <v>50</v>
      </c>
      <c r="F188" s="55" t="s">
        <v>50</v>
      </c>
      <c r="G188" s="45" t="str">
        <f t="shared" si="160"/>
        <v>нд</v>
      </c>
      <c r="H188" s="46">
        <f>H189+H192</f>
        <v>0</v>
      </c>
      <c r="I188" s="46">
        <f>I189+I192</f>
        <v>0</v>
      </c>
      <c r="J188" s="55" t="s">
        <v>50</v>
      </c>
      <c r="K188" s="46">
        <f>K189+K192</f>
        <v>0</v>
      </c>
      <c r="L188" s="46">
        <f>L189+L192</f>
        <v>0</v>
      </c>
      <c r="M188" s="55" t="s">
        <v>50</v>
      </c>
      <c r="N188" s="46">
        <f>N189+N192</f>
        <v>0</v>
      </c>
      <c r="O188" s="46">
        <f>O189+O192</f>
        <v>0</v>
      </c>
      <c r="P188" s="46" t="s">
        <v>50</v>
      </c>
      <c r="Q188" s="46" t="s">
        <v>50</v>
      </c>
      <c r="R188" s="46" t="s">
        <v>50</v>
      </c>
      <c r="S188" s="46" t="s">
        <v>50</v>
      </c>
      <c r="T188" s="46">
        <f t="shared" ref="T188:CE188" si="165">T189+T192</f>
        <v>0</v>
      </c>
      <c r="U188" s="46">
        <f>U189+U192</f>
        <v>0</v>
      </c>
      <c r="V188" s="46">
        <f t="shared" si="165"/>
        <v>0</v>
      </c>
      <c r="W188" s="46">
        <f t="shared" si="165"/>
        <v>0</v>
      </c>
      <c r="X188" s="46">
        <f t="shared" si="109"/>
        <v>0</v>
      </c>
      <c r="Y188" s="46">
        <f t="shared" si="165"/>
        <v>0</v>
      </c>
      <c r="Z188" s="46">
        <f t="shared" si="165"/>
        <v>0</v>
      </c>
      <c r="AA188" s="46">
        <f t="shared" si="165"/>
        <v>0</v>
      </c>
      <c r="AB188" s="46">
        <f t="shared" si="165"/>
        <v>0</v>
      </c>
      <c r="AC188" s="46">
        <f t="shared" si="165"/>
        <v>0</v>
      </c>
      <c r="AD188" s="46">
        <f>AD189+AD192</f>
        <v>0</v>
      </c>
      <c r="AE188" s="46">
        <f>AE189+AE192</f>
        <v>0</v>
      </c>
      <c r="AF188" s="46">
        <f>AF189+AF192</f>
        <v>0</v>
      </c>
      <c r="AG188" s="46">
        <f>AG189+AG192</f>
        <v>0</v>
      </c>
      <c r="AH188" s="46">
        <f>AH189+AH192</f>
        <v>0</v>
      </c>
      <c r="AI188" s="46">
        <f t="shared" si="165"/>
        <v>0</v>
      </c>
      <c r="AJ188" s="46">
        <f t="shared" si="165"/>
        <v>0</v>
      </c>
      <c r="AK188" s="46">
        <f t="shared" si="165"/>
        <v>0</v>
      </c>
      <c r="AL188" s="46">
        <f t="shared" si="165"/>
        <v>0</v>
      </c>
      <c r="AM188" s="46">
        <f t="shared" si="165"/>
        <v>0</v>
      </c>
      <c r="AN188" s="46">
        <f>AN189+AN192</f>
        <v>0</v>
      </c>
      <c r="AO188" s="46">
        <f>AO189+AO192</f>
        <v>0</v>
      </c>
      <c r="AP188" s="46">
        <f>AP189+AP192</f>
        <v>0</v>
      </c>
      <c r="AQ188" s="46">
        <f>AQ189+AQ192</f>
        <v>0</v>
      </c>
      <c r="AR188" s="46">
        <f>AR189+AR192</f>
        <v>0</v>
      </c>
      <c r="AS188" s="46">
        <f t="shared" si="165"/>
        <v>0</v>
      </c>
      <c r="AT188" s="46">
        <f t="shared" si="165"/>
        <v>0</v>
      </c>
      <c r="AU188" s="46">
        <f t="shared" si="165"/>
        <v>0</v>
      </c>
      <c r="AV188" s="46">
        <f t="shared" si="165"/>
        <v>0</v>
      </c>
      <c r="AW188" s="46">
        <f t="shared" si="165"/>
        <v>0</v>
      </c>
      <c r="AX188" s="46">
        <f t="shared" si="165"/>
        <v>0</v>
      </c>
      <c r="AY188" s="46">
        <f t="shared" si="165"/>
        <v>0</v>
      </c>
      <c r="AZ188" s="46">
        <f t="shared" si="165"/>
        <v>0</v>
      </c>
      <c r="BA188" s="46">
        <f t="shared" si="165"/>
        <v>0</v>
      </c>
      <c r="BB188" s="46">
        <f t="shared" si="165"/>
        <v>0</v>
      </c>
      <c r="BC188" s="46">
        <f t="shared" si="165"/>
        <v>0</v>
      </c>
      <c r="BD188" s="46">
        <f t="shared" si="165"/>
        <v>0</v>
      </c>
      <c r="BE188" s="46">
        <f t="shared" si="165"/>
        <v>0</v>
      </c>
      <c r="BF188" s="46">
        <f t="shared" si="165"/>
        <v>0</v>
      </c>
      <c r="BG188" s="46">
        <f t="shared" si="165"/>
        <v>0</v>
      </c>
      <c r="BH188" s="46">
        <f t="shared" si="165"/>
        <v>0</v>
      </c>
      <c r="BI188" s="46">
        <f t="shared" si="165"/>
        <v>0</v>
      </c>
      <c r="BJ188" s="46">
        <f t="shared" si="165"/>
        <v>0</v>
      </c>
      <c r="BK188" s="46">
        <f t="shared" si="165"/>
        <v>0</v>
      </c>
      <c r="BL188" s="46">
        <f t="shared" si="165"/>
        <v>0</v>
      </c>
      <c r="BM188" s="46">
        <f t="shared" si="165"/>
        <v>0</v>
      </c>
      <c r="BN188" s="46">
        <f t="shared" si="165"/>
        <v>0</v>
      </c>
      <c r="BO188" s="46">
        <f t="shared" si="165"/>
        <v>0</v>
      </c>
      <c r="BP188" s="46">
        <f t="shared" si="165"/>
        <v>0</v>
      </c>
      <c r="BQ188" s="46">
        <f t="shared" si="165"/>
        <v>0</v>
      </c>
      <c r="BR188" s="46">
        <f t="shared" si="165"/>
        <v>0</v>
      </c>
      <c r="BS188" s="46">
        <f t="shared" si="165"/>
        <v>0</v>
      </c>
      <c r="BT188" s="46">
        <f t="shared" si="165"/>
        <v>0</v>
      </c>
      <c r="BU188" s="46">
        <f t="shared" si="165"/>
        <v>0</v>
      </c>
      <c r="BV188" s="46">
        <f t="shared" si="165"/>
        <v>0</v>
      </c>
      <c r="BW188" s="46">
        <f t="shared" si="165"/>
        <v>0</v>
      </c>
      <c r="BX188" s="46">
        <f t="shared" si="165"/>
        <v>0</v>
      </c>
      <c r="BY188" s="46">
        <f t="shared" si="165"/>
        <v>0</v>
      </c>
      <c r="BZ188" s="46">
        <f t="shared" si="165"/>
        <v>0</v>
      </c>
      <c r="CA188" s="46">
        <f t="shared" si="165"/>
        <v>0</v>
      </c>
      <c r="CB188" s="46">
        <f t="shared" si="165"/>
        <v>0</v>
      </c>
      <c r="CC188" s="46">
        <f t="shared" si="165"/>
        <v>0</v>
      </c>
      <c r="CD188" s="46">
        <f t="shared" si="165"/>
        <v>0</v>
      </c>
      <c r="CE188" s="46">
        <f t="shared" si="165"/>
        <v>0</v>
      </c>
      <c r="CF188" s="46">
        <f t="shared" ref="CF188:DN188" si="166">CF189+CF192</f>
        <v>0</v>
      </c>
      <c r="CG188" s="46">
        <f t="shared" si="163"/>
        <v>0</v>
      </c>
      <c r="CH188" s="46">
        <f t="shared" si="163"/>
        <v>0</v>
      </c>
      <c r="CI188" s="46">
        <f t="shared" si="163"/>
        <v>0</v>
      </c>
      <c r="CJ188" s="46">
        <f t="shared" si="163"/>
        <v>0</v>
      </c>
      <c r="CK188" s="46">
        <f t="shared" si="163"/>
        <v>0</v>
      </c>
      <c r="CL188" s="46">
        <f t="shared" si="164"/>
        <v>0</v>
      </c>
      <c r="CM188" s="46">
        <f t="shared" si="159"/>
        <v>0</v>
      </c>
      <c r="CN188" s="46">
        <f t="shared" si="159"/>
        <v>0</v>
      </c>
      <c r="CO188" s="46">
        <f t="shared" si="159"/>
        <v>0</v>
      </c>
      <c r="CP188" s="46">
        <f t="shared" si="147"/>
        <v>0</v>
      </c>
      <c r="CQ188" s="68"/>
      <c r="CS188" s="96"/>
      <c r="CT188" s="97"/>
      <c r="CU188" s="97"/>
    </row>
    <row r="189" spans="1:99" s="72" customFormat="1" ht="63">
      <c r="A189" s="43" t="s">
        <v>242</v>
      </c>
      <c r="B189" s="44" t="s">
        <v>243</v>
      </c>
      <c r="C189" s="43" t="s">
        <v>50</v>
      </c>
      <c r="D189" s="55" t="s">
        <v>50</v>
      </c>
      <c r="E189" s="55" t="s">
        <v>50</v>
      </c>
      <c r="F189" s="55" t="s">
        <v>50</v>
      </c>
      <c r="G189" s="45" t="str">
        <f t="shared" si="160"/>
        <v>нд</v>
      </c>
      <c r="H189" s="46">
        <f>SUM(H190:H191)</f>
        <v>0</v>
      </c>
      <c r="I189" s="46">
        <f>SUM(I190:I191)</f>
        <v>0</v>
      </c>
      <c r="J189" s="55" t="s">
        <v>50</v>
      </c>
      <c r="K189" s="46">
        <f>SUM(K190:K191)</f>
        <v>0</v>
      </c>
      <c r="L189" s="46">
        <f>SUM(L190:L191)</f>
        <v>0</v>
      </c>
      <c r="M189" s="55" t="s">
        <v>50</v>
      </c>
      <c r="N189" s="46">
        <f>SUM(N190:N191)</f>
        <v>0</v>
      </c>
      <c r="O189" s="46">
        <f>SUM(O190:O191)</f>
        <v>0</v>
      </c>
      <c r="P189" s="46" t="s">
        <v>50</v>
      </c>
      <c r="Q189" s="46" t="s">
        <v>50</v>
      </c>
      <c r="R189" s="46" t="s">
        <v>50</v>
      </c>
      <c r="S189" s="46" t="s">
        <v>50</v>
      </c>
      <c r="T189" s="46">
        <f t="shared" ref="T189:CE189" si="167">SUM(T190:T191)</f>
        <v>0</v>
      </c>
      <c r="U189" s="46">
        <f>SUM(U190:U191)</f>
        <v>0</v>
      </c>
      <c r="V189" s="46">
        <f t="shared" si="167"/>
        <v>0</v>
      </c>
      <c r="W189" s="46">
        <f t="shared" si="167"/>
        <v>0</v>
      </c>
      <c r="X189" s="46">
        <f t="shared" si="109"/>
        <v>0</v>
      </c>
      <c r="Y189" s="46">
        <f t="shared" si="167"/>
        <v>0</v>
      </c>
      <c r="Z189" s="46">
        <f t="shared" si="167"/>
        <v>0</v>
      </c>
      <c r="AA189" s="46">
        <f t="shared" si="167"/>
        <v>0</v>
      </c>
      <c r="AB189" s="46">
        <f t="shared" si="167"/>
        <v>0</v>
      </c>
      <c r="AC189" s="46">
        <f t="shared" si="167"/>
        <v>0</v>
      </c>
      <c r="AD189" s="46">
        <f>SUM(AD190:AD191)</f>
        <v>0</v>
      </c>
      <c r="AE189" s="46">
        <f>SUM(AE190:AE191)</f>
        <v>0</v>
      </c>
      <c r="AF189" s="46">
        <f>SUM(AF190:AF191)</f>
        <v>0</v>
      </c>
      <c r="AG189" s="46">
        <f>SUM(AG190:AG191)</f>
        <v>0</v>
      </c>
      <c r="AH189" s="46">
        <f>SUM(AH190:AH191)</f>
        <v>0</v>
      </c>
      <c r="AI189" s="46">
        <f t="shared" si="167"/>
        <v>0</v>
      </c>
      <c r="AJ189" s="46">
        <f t="shared" si="167"/>
        <v>0</v>
      </c>
      <c r="AK189" s="46">
        <f t="shared" si="167"/>
        <v>0</v>
      </c>
      <c r="AL189" s="46">
        <f t="shared" si="167"/>
        <v>0</v>
      </c>
      <c r="AM189" s="46">
        <f t="shared" si="167"/>
        <v>0</v>
      </c>
      <c r="AN189" s="46">
        <f>SUM(AN190:AN191)</f>
        <v>0</v>
      </c>
      <c r="AO189" s="46">
        <f>SUM(AO190:AO191)</f>
        <v>0</v>
      </c>
      <c r="AP189" s="46">
        <f>SUM(AP190:AP191)</f>
        <v>0</v>
      </c>
      <c r="AQ189" s="46">
        <f>SUM(AQ190:AQ191)</f>
        <v>0</v>
      </c>
      <c r="AR189" s="46">
        <f>SUM(AR190:AR191)</f>
        <v>0</v>
      </c>
      <c r="AS189" s="46">
        <f t="shared" si="167"/>
        <v>0</v>
      </c>
      <c r="AT189" s="46">
        <f t="shared" si="167"/>
        <v>0</v>
      </c>
      <c r="AU189" s="46">
        <f t="shared" si="167"/>
        <v>0</v>
      </c>
      <c r="AV189" s="46">
        <f t="shared" si="167"/>
        <v>0</v>
      </c>
      <c r="AW189" s="46">
        <f t="shared" si="167"/>
        <v>0</v>
      </c>
      <c r="AX189" s="46">
        <f t="shared" si="167"/>
        <v>0</v>
      </c>
      <c r="AY189" s="46">
        <f t="shared" si="167"/>
        <v>0</v>
      </c>
      <c r="AZ189" s="46">
        <f t="shared" si="167"/>
        <v>0</v>
      </c>
      <c r="BA189" s="46">
        <f t="shared" si="167"/>
        <v>0</v>
      </c>
      <c r="BB189" s="46">
        <f t="shared" si="167"/>
        <v>0</v>
      </c>
      <c r="BC189" s="46">
        <f t="shared" si="167"/>
        <v>0</v>
      </c>
      <c r="BD189" s="46">
        <f t="shared" si="167"/>
        <v>0</v>
      </c>
      <c r="BE189" s="46">
        <f t="shared" si="167"/>
        <v>0</v>
      </c>
      <c r="BF189" s="46">
        <f t="shared" si="167"/>
        <v>0</v>
      </c>
      <c r="BG189" s="46">
        <f t="shared" si="167"/>
        <v>0</v>
      </c>
      <c r="BH189" s="46">
        <f t="shared" si="167"/>
        <v>0</v>
      </c>
      <c r="BI189" s="46">
        <f t="shared" si="167"/>
        <v>0</v>
      </c>
      <c r="BJ189" s="46">
        <f t="shared" si="167"/>
        <v>0</v>
      </c>
      <c r="BK189" s="46">
        <f t="shared" si="167"/>
        <v>0</v>
      </c>
      <c r="BL189" s="46">
        <f t="shared" si="167"/>
        <v>0</v>
      </c>
      <c r="BM189" s="46">
        <f t="shared" si="167"/>
        <v>0</v>
      </c>
      <c r="BN189" s="46">
        <f t="shared" si="167"/>
        <v>0</v>
      </c>
      <c r="BO189" s="46">
        <f t="shared" si="167"/>
        <v>0</v>
      </c>
      <c r="BP189" s="46">
        <f t="shared" si="167"/>
        <v>0</v>
      </c>
      <c r="BQ189" s="46">
        <f t="shared" si="167"/>
        <v>0</v>
      </c>
      <c r="BR189" s="46">
        <f t="shared" si="167"/>
        <v>0</v>
      </c>
      <c r="BS189" s="46">
        <f t="shared" si="167"/>
        <v>0</v>
      </c>
      <c r="BT189" s="46">
        <f t="shared" si="167"/>
        <v>0</v>
      </c>
      <c r="BU189" s="46">
        <f t="shared" si="167"/>
        <v>0</v>
      </c>
      <c r="BV189" s="46">
        <f t="shared" si="167"/>
        <v>0</v>
      </c>
      <c r="BW189" s="46">
        <f t="shared" si="167"/>
        <v>0</v>
      </c>
      <c r="BX189" s="46">
        <f t="shared" si="167"/>
        <v>0</v>
      </c>
      <c r="BY189" s="46">
        <f t="shared" si="167"/>
        <v>0</v>
      </c>
      <c r="BZ189" s="46">
        <f t="shared" si="167"/>
        <v>0</v>
      </c>
      <c r="CA189" s="46">
        <f t="shared" si="167"/>
        <v>0</v>
      </c>
      <c r="CB189" s="46">
        <f t="shared" si="167"/>
        <v>0</v>
      </c>
      <c r="CC189" s="46">
        <f t="shared" si="167"/>
        <v>0</v>
      </c>
      <c r="CD189" s="46">
        <f t="shared" si="167"/>
        <v>0</v>
      </c>
      <c r="CE189" s="46">
        <f t="shared" si="167"/>
        <v>0</v>
      </c>
      <c r="CF189" s="46">
        <f t="shared" ref="CF189:DN189" si="168">SUM(CF190:CF191)</f>
        <v>0</v>
      </c>
      <c r="CG189" s="46">
        <f t="shared" si="163"/>
        <v>0</v>
      </c>
      <c r="CH189" s="46">
        <f t="shared" si="163"/>
        <v>0</v>
      </c>
      <c r="CI189" s="46">
        <f t="shared" si="163"/>
        <v>0</v>
      </c>
      <c r="CJ189" s="46">
        <f t="shared" si="163"/>
        <v>0</v>
      </c>
      <c r="CK189" s="46">
        <f t="shared" si="163"/>
        <v>0</v>
      </c>
      <c r="CL189" s="46">
        <f t="shared" si="164"/>
        <v>0</v>
      </c>
      <c r="CM189" s="46">
        <f t="shared" si="159"/>
        <v>0</v>
      </c>
      <c r="CN189" s="46">
        <f t="shared" si="159"/>
        <v>0</v>
      </c>
      <c r="CO189" s="46">
        <f t="shared" si="159"/>
        <v>0</v>
      </c>
      <c r="CP189" s="46">
        <f t="shared" si="147"/>
        <v>0</v>
      </c>
      <c r="CQ189" s="68"/>
      <c r="CS189" s="73"/>
      <c r="CT189" s="74"/>
      <c r="CU189" s="74"/>
    </row>
    <row r="190" spans="1:99" s="51" customFormat="1" hidden="1">
      <c r="A190" s="57" t="s">
        <v>244</v>
      </c>
      <c r="B190" s="63"/>
      <c r="C190" s="57"/>
      <c r="D190" s="58"/>
      <c r="E190" s="58"/>
      <c r="F190" s="58"/>
      <c r="G190" s="45">
        <f t="shared" si="160"/>
        <v>0</v>
      </c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>
        <f t="shared" si="109"/>
        <v>0</v>
      </c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  <c r="BR190" s="59"/>
      <c r="BS190" s="59"/>
      <c r="BT190" s="59"/>
      <c r="BU190" s="59"/>
      <c r="BV190" s="59"/>
      <c r="BW190" s="59"/>
      <c r="BX190" s="59"/>
      <c r="BY190" s="59"/>
      <c r="BZ190" s="59"/>
      <c r="CA190" s="59"/>
      <c r="CB190" s="59"/>
      <c r="CC190" s="59"/>
      <c r="CD190" s="59"/>
      <c r="CE190" s="59"/>
      <c r="CF190" s="59"/>
      <c r="CG190" s="59">
        <f t="shared" si="163"/>
        <v>0</v>
      </c>
      <c r="CH190" s="59">
        <f t="shared" si="163"/>
        <v>0</v>
      </c>
      <c r="CI190" s="59">
        <f t="shared" si="163"/>
        <v>0</v>
      </c>
      <c r="CJ190" s="59">
        <f t="shared" si="163"/>
        <v>0</v>
      </c>
      <c r="CK190" s="59">
        <f t="shared" si="163"/>
        <v>0</v>
      </c>
      <c r="CL190" s="59">
        <f t="shared" si="164"/>
        <v>0</v>
      </c>
      <c r="CM190" s="59">
        <f t="shared" si="159"/>
        <v>0</v>
      </c>
      <c r="CN190" s="59">
        <f t="shared" si="159"/>
        <v>0</v>
      </c>
      <c r="CO190" s="59">
        <f t="shared" si="159"/>
        <v>0</v>
      </c>
      <c r="CP190" s="59">
        <f t="shared" si="147"/>
        <v>0</v>
      </c>
      <c r="CQ190" s="65"/>
      <c r="CS190" s="49"/>
      <c r="CT190" s="53"/>
      <c r="CU190" s="53"/>
    </row>
    <row r="191" spans="1:99" s="51" customFormat="1" hidden="1">
      <c r="A191" s="57" t="s">
        <v>245</v>
      </c>
      <c r="B191" s="102"/>
      <c r="C191" s="57"/>
      <c r="D191" s="58"/>
      <c r="E191" s="58"/>
      <c r="F191" s="58"/>
      <c r="G191" s="45">
        <f t="shared" si="160"/>
        <v>0</v>
      </c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>
        <f t="shared" si="109"/>
        <v>0</v>
      </c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  <c r="BI191" s="59"/>
      <c r="BJ191" s="59"/>
      <c r="BK191" s="59"/>
      <c r="BL191" s="59"/>
      <c r="BM191" s="59"/>
      <c r="BN191" s="59"/>
      <c r="BO191" s="59"/>
      <c r="BP191" s="59"/>
      <c r="BQ191" s="59"/>
      <c r="BR191" s="59"/>
      <c r="BS191" s="59"/>
      <c r="BT191" s="59"/>
      <c r="BU191" s="59"/>
      <c r="BV191" s="59"/>
      <c r="BW191" s="59"/>
      <c r="BX191" s="59"/>
      <c r="BY191" s="59"/>
      <c r="BZ191" s="59"/>
      <c r="CA191" s="59"/>
      <c r="CB191" s="59"/>
      <c r="CC191" s="59"/>
      <c r="CD191" s="59"/>
      <c r="CE191" s="59"/>
      <c r="CF191" s="59"/>
      <c r="CG191" s="59">
        <f t="shared" si="163"/>
        <v>0</v>
      </c>
      <c r="CH191" s="59">
        <f t="shared" si="163"/>
        <v>0</v>
      </c>
      <c r="CI191" s="59">
        <f t="shared" si="163"/>
        <v>0</v>
      </c>
      <c r="CJ191" s="59">
        <f t="shared" si="163"/>
        <v>0</v>
      </c>
      <c r="CK191" s="59">
        <f t="shared" si="163"/>
        <v>0</v>
      </c>
      <c r="CL191" s="59">
        <f t="shared" si="164"/>
        <v>0</v>
      </c>
      <c r="CM191" s="59">
        <f t="shared" si="159"/>
        <v>0</v>
      </c>
      <c r="CN191" s="59">
        <f t="shared" si="159"/>
        <v>0</v>
      </c>
      <c r="CO191" s="59">
        <f t="shared" si="159"/>
        <v>0</v>
      </c>
      <c r="CP191" s="59">
        <f t="shared" si="147"/>
        <v>0</v>
      </c>
      <c r="CQ191" s="65"/>
      <c r="CS191" s="49"/>
      <c r="CT191" s="53"/>
      <c r="CU191" s="53"/>
    </row>
    <row r="192" spans="1:99" s="72" customFormat="1" ht="63">
      <c r="A192" s="43" t="s">
        <v>246</v>
      </c>
      <c r="B192" s="44" t="s">
        <v>247</v>
      </c>
      <c r="C192" s="55" t="s">
        <v>50</v>
      </c>
      <c r="D192" s="55" t="s">
        <v>50</v>
      </c>
      <c r="E192" s="55" t="s">
        <v>50</v>
      </c>
      <c r="F192" s="55" t="s">
        <v>50</v>
      </c>
      <c r="G192" s="45" t="str">
        <f t="shared" si="160"/>
        <v>нд</v>
      </c>
      <c r="H192" s="46">
        <f>SUM(H193:H194)</f>
        <v>0</v>
      </c>
      <c r="I192" s="46">
        <f>SUM(I193:I194)</f>
        <v>0</v>
      </c>
      <c r="J192" s="55" t="s">
        <v>50</v>
      </c>
      <c r="K192" s="46">
        <f>SUM(K193:K194)</f>
        <v>0</v>
      </c>
      <c r="L192" s="46">
        <f>SUM(L193:L194)</f>
        <v>0</v>
      </c>
      <c r="M192" s="55" t="s">
        <v>50</v>
      </c>
      <c r="N192" s="46">
        <f>SUM(N193:N194)</f>
        <v>0</v>
      </c>
      <c r="O192" s="46">
        <f>SUM(O193:O194)</f>
        <v>0</v>
      </c>
      <c r="P192" s="46" t="s">
        <v>50</v>
      </c>
      <c r="Q192" s="46" t="s">
        <v>50</v>
      </c>
      <c r="R192" s="46" t="s">
        <v>50</v>
      </c>
      <c r="S192" s="46" t="s">
        <v>50</v>
      </c>
      <c r="T192" s="46">
        <f>SUM(T193:T194)</f>
        <v>0</v>
      </c>
      <c r="U192" s="46">
        <f>SUM(U193:U194)</f>
        <v>0</v>
      </c>
      <c r="V192" s="46">
        <f>SUM(V193:V194)</f>
        <v>0</v>
      </c>
      <c r="W192" s="46">
        <f>SUM(W193:W194)</f>
        <v>0</v>
      </c>
      <c r="X192" s="46">
        <f t="shared" si="109"/>
        <v>0</v>
      </c>
      <c r="Y192" s="46">
        <f t="shared" ref="Y192:CF192" si="169">SUM(Y193:Y194)</f>
        <v>0</v>
      </c>
      <c r="Z192" s="46">
        <f t="shared" si="169"/>
        <v>0</v>
      </c>
      <c r="AA192" s="46">
        <f t="shared" si="169"/>
        <v>0</v>
      </c>
      <c r="AB192" s="46">
        <f t="shared" si="169"/>
        <v>0</v>
      </c>
      <c r="AC192" s="46">
        <f t="shared" si="169"/>
        <v>0</v>
      </c>
      <c r="AD192" s="46">
        <f t="shared" si="169"/>
        <v>0</v>
      </c>
      <c r="AE192" s="46">
        <f t="shared" si="169"/>
        <v>0</v>
      </c>
      <c r="AF192" s="46">
        <f t="shared" si="169"/>
        <v>0</v>
      </c>
      <c r="AG192" s="46">
        <f t="shared" si="169"/>
        <v>0</v>
      </c>
      <c r="AH192" s="46">
        <f t="shared" si="169"/>
        <v>0</v>
      </c>
      <c r="AI192" s="46">
        <f t="shared" si="169"/>
        <v>0</v>
      </c>
      <c r="AJ192" s="46">
        <f t="shared" si="169"/>
        <v>0</v>
      </c>
      <c r="AK192" s="46">
        <f t="shared" si="169"/>
        <v>0</v>
      </c>
      <c r="AL192" s="46">
        <f t="shared" si="169"/>
        <v>0</v>
      </c>
      <c r="AM192" s="46">
        <f t="shared" si="169"/>
        <v>0</v>
      </c>
      <c r="AN192" s="46">
        <f t="shared" si="169"/>
        <v>0</v>
      </c>
      <c r="AO192" s="46">
        <f t="shared" si="169"/>
        <v>0</v>
      </c>
      <c r="AP192" s="46">
        <f t="shared" si="169"/>
        <v>0</v>
      </c>
      <c r="AQ192" s="46">
        <f t="shared" si="169"/>
        <v>0</v>
      </c>
      <c r="AR192" s="46">
        <f t="shared" si="169"/>
        <v>0</v>
      </c>
      <c r="AS192" s="46">
        <f t="shared" si="169"/>
        <v>0</v>
      </c>
      <c r="AT192" s="46">
        <f t="shared" si="169"/>
        <v>0</v>
      </c>
      <c r="AU192" s="46">
        <f t="shared" si="169"/>
        <v>0</v>
      </c>
      <c r="AV192" s="46">
        <f t="shared" si="169"/>
        <v>0</v>
      </c>
      <c r="AW192" s="46">
        <f t="shared" si="169"/>
        <v>0</v>
      </c>
      <c r="AX192" s="46">
        <f t="shared" si="169"/>
        <v>0</v>
      </c>
      <c r="AY192" s="46">
        <f t="shared" si="169"/>
        <v>0</v>
      </c>
      <c r="AZ192" s="46">
        <f t="shared" si="169"/>
        <v>0</v>
      </c>
      <c r="BA192" s="46">
        <f t="shared" si="169"/>
        <v>0</v>
      </c>
      <c r="BB192" s="46">
        <f t="shared" si="169"/>
        <v>0</v>
      </c>
      <c r="BC192" s="46">
        <f t="shared" si="169"/>
        <v>0</v>
      </c>
      <c r="BD192" s="46">
        <f t="shared" si="169"/>
        <v>0</v>
      </c>
      <c r="BE192" s="46">
        <f t="shared" si="169"/>
        <v>0</v>
      </c>
      <c r="BF192" s="46">
        <f t="shared" si="169"/>
        <v>0</v>
      </c>
      <c r="BG192" s="46">
        <f t="shared" si="169"/>
        <v>0</v>
      </c>
      <c r="BH192" s="46">
        <f t="shared" si="169"/>
        <v>0</v>
      </c>
      <c r="BI192" s="46">
        <f t="shared" si="169"/>
        <v>0</v>
      </c>
      <c r="BJ192" s="46">
        <f t="shared" si="169"/>
        <v>0</v>
      </c>
      <c r="BK192" s="46">
        <f t="shared" si="169"/>
        <v>0</v>
      </c>
      <c r="BL192" s="46">
        <f t="shared" si="169"/>
        <v>0</v>
      </c>
      <c r="BM192" s="46">
        <f t="shared" si="169"/>
        <v>0</v>
      </c>
      <c r="BN192" s="46">
        <f t="shared" si="169"/>
        <v>0</v>
      </c>
      <c r="BO192" s="46">
        <f t="shared" si="169"/>
        <v>0</v>
      </c>
      <c r="BP192" s="46">
        <f t="shared" si="169"/>
        <v>0</v>
      </c>
      <c r="BQ192" s="46">
        <f t="shared" si="169"/>
        <v>0</v>
      </c>
      <c r="BR192" s="46">
        <f t="shared" si="169"/>
        <v>0</v>
      </c>
      <c r="BS192" s="46">
        <f t="shared" si="169"/>
        <v>0</v>
      </c>
      <c r="BT192" s="46">
        <f t="shared" si="169"/>
        <v>0</v>
      </c>
      <c r="BU192" s="46">
        <f t="shared" si="169"/>
        <v>0</v>
      </c>
      <c r="BV192" s="46">
        <f t="shared" si="169"/>
        <v>0</v>
      </c>
      <c r="BW192" s="46">
        <f t="shared" si="169"/>
        <v>0</v>
      </c>
      <c r="BX192" s="46">
        <f t="shared" si="169"/>
        <v>0</v>
      </c>
      <c r="BY192" s="46">
        <f t="shared" si="169"/>
        <v>0</v>
      </c>
      <c r="BZ192" s="46">
        <f t="shared" si="169"/>
        <v>0</v>
      </c>
      <c r="CA192" s="46">
        <f t="shared" si="169"/>
        <v>0</v>
      </c>
      <c r="CB192" s="46">
        <f t="shared" si="169"/>
        <v>0</v>
      </c>
      <c r="CC192" s="46">
        <f t="shared" si="169"/>
        <v>0</v>
      </c>
      <c r="CD192" s="46">
        <f t="shared" si="169"/>
        <v>0</v>
      </c>
      <c r="CE192" s="46">
        <f t="shared" si="169"/>
        <v>0</v>
      </c>
      <c r="CF192" s="46">
        <f t="shared" si="169"/>
        <v>0</v>
      </c>
      <c r="CG192" s="46">
        <f t="shared" si="163"/>
        <v>0</v>
      </c>
      <c r="CH192" s="46">
        <f t="shared" si="163"/>
        <v>0</v>
      </c>
      <c r="CI192" s="46">
        <f t="shared" si="163"/>
        <v>0</v>
      </c>
      <c r="CJ192" s="46">
        <f t="shared" si="163"/>
        <v>0</v>
      </c>
      <c r="CK192" s="46">
        <f t="shared" si="163"/>
        <v>0</v>
      </c>
      <c r="CL192" s="46">
        <f t="shared" si="164"/>
        <v>0</v>
      </c>
      <c r="CM192" s="46">
        <f t="shared" si="159"/>
        <v>0</v>
      </c>
      <c r="CN192" s="46">
        <f t="shared" si="159"/>
        <v>0</v>
      </c>
      <c r="CO192" s="46">
        <f t="shared" si="159"/>
        <v>0</v>
      </c>
      <c r="CP192" s="46">
        <f t="shared" si="147"/>
        <v>0</v>
      </c>
      <c r="CQ192" s="68"/>
      <c r="CS192" s="73"/>
      <c r="CT192" s="74"/>
      <c r="CU192" s="74"/>
    </row>
    <row r="193" spans="1:99" s="51" customFormat="1" ht="15.75" hidden="1" customHeight="1">
      <c r="A193" s="57" t="s">
        <v>248</v>
      </c>
      <c r="B193" s="63"/>
      <c r="C193" s="58"/>
      <c r="D193" s="58"/>
      <c r="E193" s="58"/>
      <c r="F193" s="58"/>
      <c r="G193" s="45">
        <f t="shared" si="160"/>
        <v>0</v>
      </c>
      <c r="H193" s="59"/>
      <c r="I193" s="59"/>
      <c r="J193" s="58"/>
      <c r="K193" s="59"/>
      <c r="L193" s="59"/>
      <c r="M193" s="58"/>
      <c r="N193" s="59"/>
      <c r="O193" s="59">
        <f>U193-X193-AD193</f>
        <v>0</v>
      </c>
      <c r="P193" s="59" t="s">
        <v>50</v>
      </c>
      <c r="Q193" s="59" t="s">
        <v>50</v>
      </c>
      <c r="R193" s="59" t="s">
        <v>50</v>
      </c>
      <c r="S193" s="59" t="s">
        <v>50</v>
      </c>
      <c r="T193" s="59"/>
      <c r="U193" s="59"/>
      <c r="V193" s="59"/>
      <c r="W193" s="59"/>
      <c r="X193" s="59">
        <f t="shared" si="109"/>
        <v>0</v>
      </c>
      <c r="Y193" s="59">
        <f>SUM(Z193:AC193)</f>
        <v>0</v>
      </c>
      <c r="Z193" s="59"/>
      <c r="AA193" s="59"/>
      <c r="AB193" s="59"/>
      <c r="AC193" s="59"/>
      <c r="AD193" s="59">
        <f>SUM(AE193:AH193)</f>
        <v>0</v>
      </c>
      <c r="AE193" s="59"/>
      <c r="AF193" s="59"/>
      <c r="AG193" s="59"/>
      <c r="AH193" s="59"/>
      <c r="AI193" s="59">
        <f>SUM(AJ193:AM193)</f>
        <v>0</v>
      </c>
      <c r="AJ193" s="59"/>
      <c r="AK193" s="59"/>
      <c r="AL193" s="59"/>
      <c r="AM193" s="59"/>
      <c r="AN193" s="59">
        <f>SUM(AO193:AR193)</f>
        <v>0</v>
      </c>
      <c r="AO193" s="59"/>
      <c r="AP193" s="59"/>
      <c r="AQ193" s="59"/>
      <c r="AR193" s="59"/>
      <c r="AS193" s="59">
        <f>SUM(AT193:AW193)</f>
        <v>0</v>
      </c>
      <c r="AT193" s="59"/>
      <c r="AU193" s="59"/>
      <c r="AV193" s="59"/>
      <c r="AW193" s="59"/>
      <c r="AX193" s="59">
        <f>SUM(AY193:BB193)</f>
        <v>0</v>
      </c>
      <c r="AY193" s="59"/>
      <c r="AZ193" s="59"/>
      <c r="BA193" s="59"/>
      <c r="BB193" s="59"/>
      <c r="BC193" s="59">
        <f>SUM(BD193:BG193)</f>
        <v>0</v>
      </c>
      <c r="BD193" s="59"/>
      <c r="BE193" s="59"/>
      <c r="BF193" s="59"/>
      <c r="BG193" s="59"/>
      <c r="BH193" s="59">
        <f>SUM(BI193:BL193)</f>
        <v>0</v>
      </c>
      <c r="BI193" s="59"/>
      <c r="BJ193" s="59"/>
      <c r="BK193" s="59"/>
      <c r="BL193" s="59"/>
      <c r="BM193" s="59">
        <f>SUM(BN193:BQ193)</f>
        <v>0</v>
      </c>
      <c r="BN193" s="59"/>
      <c r="BO193" s="59"/>
      <c r="BP193" s="59"/>
      <c r="BQ193" s="59"/>
      <c r="BR193" s="59">
        <f>SUM(BS193:BV193)</f>
        <v>0</v>
      </c>
      <c r="BS193" s="59"/>
      <c r="BT193" s="59"/>
      <c r="BU193" s="59"/>
      <c r="BV193" s="59"/>
      <c r="BW193" s="59">
        <f>SUM(BX193:CA193)</f>
        <v>0</v>
      </c>
      <c r="BX193" s="59"/>
      <c r="BY193" s="59"/>
      <c r="BZ193" s="59"/>
      <c r="CA193" s="59"/>
      <c r="CB193" s="59">
        <f>SUM(CC193:CF193)</f>
        <v>0</v>
      </c>
      <c r="CC193" s="59"/>
      <c r="CD193" s="59"/>
      <c r="CE193" s="59"/>
      <c r="CF193" s="59"/>
      <c r="CG193" s="59">
        <f t="shared" si="163"/>
        <v>0</v>
      </c>
      <c r="CH193" s="59">
        <f t="shared" si="163"/>
        <v>0</v>
      </c>
      <c r="CI193" s="59">
        <f t="shared" si="163"/>
        <v>0</v>
      </c>
      <c r="CJ193" s="59">
        <f t="shared" si="163"/>
        <v>0</v>
      </c>
      <c r="CK193" s="59">
        <f t="shared" si="163"/>
        <v>0</v>
      </c>
      <c r="CL193" s="59">
        <f t="shared" si="164"/>
        <v>0</v>
      </c>
      <c r="CM193" s="59">
        <f t="shared" si="159"/>
        <v>0</v>
      </c>
      <c r="CN193" s="59">
        <f t="shared" si="159"/>
        <v>0</v>
      </c>
      <c r="CO193" s="59">
        <f t="shared" si="159"/>
        <v>0</v>
      </c>
      <c r="CP193" s="59">
        <f t="shared" si="147"/>
        <v>0</v>
      </c>
      <c r="CQ193" s="65"/>
      <c r="CS193" s="49"/>
      <c r="CT193" s="53"/>
      <c r="CU193" s="53"/>
    </row>
    <row r="194" spans="1:99" s="51" customFormat="1" hidden="1">
      <c r="A194" s="57" t="s">
        <v>249</v>
      </c>
      <c r="B194" s="102"/>
      <c r="C194" s="57"/>
      <c r="D194" s="58"/>
      <c r="E194" s="58"/>
      <c r="F194" s="58"/>
      <c r="G194" s="45">
        <f t="shared" si="160"/>
        <v>0</v>
      </c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>
        <f t="shared" si="109"/>
        <v>0</v>
      </c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  <c r="BR194" s="59"/>
      <c r="BS194" s="59"/>
      <c r="BT194" s="59"/>
      <c r="BU194" s="59"/>
      <c r="BV194" s="59"/>
      <c r="BW194" s="59"/>
      <c r="BX194" s="59"/>
      <c r="BY194" s="59"/>
      <c r="BZ194" s="59"/>
      <c r="CA194" s="59"/>
      <c r="CB194" s="59"/>
      <c r="CC194" s="59"/>
      <c r="CD194" s="59"/>
      <c r="CE194" s="59"/>
      <c r="CF194" s="59"/>
      <c r="CG194" s="59">
        <f t="shared" si="163"/>
        <v>0</v>
      </c>
      <c r="CH194" s="59">
        <f t="shared" si="163"/>
        <v>0</v>
      </c>
      <c r="CI194" s="59">
        <f t="shared" si="163"/>
        <v>0</v>
      </c>
      <c r="CJ194" s="59">
        <f t="shared" si="163"/>
        <v>0</v>
      </c>
      <c r="CK194" s="59">
        <f t="shared" si="163"/>
        <v>0</v>
      </c>
      <c r="CL194" s="59">
        <f t="shared" si="164"/>
        <v>0</v>
      </c>
      <c r="CM194" s="59">
        <f t="shared" si="159"/>
        <v>0</v>
      </c>
      <c r="CN194" s="59">
        <f t="shared" si="159"/>
        <v>0</v>
      </c>
      <c r="CO194" s="59">
        <f t="shared" si="159"/>
        <v>0</v>
      </c>
      <c r="CP194" s="59">
        <f t="shared" si="147"/>
        <v>0</v>
      </c>
      <c r="CQ194" s="65"/>
      <c r="CS194" s="49"/>
      <c r="CT194" s="53"/>
      <c r="CU194" s="53"/>
    </row>
    <row r="195" spans="1:99" s="75" customFormat="1" ht="47.25">
      <c r="A195" s="43" t="s">
        <v>250</v>
      </c>
      <c r="B195" s="44" t="s">
        <v>251</v>
      </c>
      <c r="C195" s="43" t="s">
        <v>50</v>
      </c>
      <c r="D195" s="55" t="s">
        <v>50</v>
      </c>
      <c r="E195" s="55" t="s">
        <v>50</v>
      </c>
      <c r="F195" s="55" t="s">
        <v>50</v>
      </c>
      <c r="G195" s="55" t="s">
        <v>50</v>
      </c>
      <c r="H195" s="46">
        <f>SUM(H196:H224)</f>
        <v>7.9970543279999982</v>
      </c>
      <c r="I195" s="46">
        <f>SUM(I196:I224)</f>
        <v>63.561101580000006</v>
      </c>
      <c r="J195" s="55" t="s">
        <v>50</v>
      </c>
      <c r="K195" s="46">
        <f>SUM(K196:K224)</f>
        <v>0</v>
      </c>
      <c r="L195" s="46">
        <f>SUM(L196:L224)</f>
        <v>110.78468288799999</v>
      </c>
      <c r="M195" s="55" t="s">
        <v>50</v>
      </c>
      <c r="N195" s="46">
        <f>SUM(N196:N199)</f>
        <v>0</v>
      </c>
      <c r="O195" s="46">
        <f>SUM(O196:O199)</f>
        <v>0</v>
      </c>
      <c r="P195" s="46">
        <f t="shared" ref="P195:AH195" si="170">SUM(P196:P224)</f>
        <v>428.85074197422375</v>
      </c>
      <c r="Q195" s="46">
        <f t="shared" si="170"/>
        <v>481.60294128000004</v>
      </c>
      <c r="R195" s="46">
        <f t="shared" si="170"/>
        <v>781.29778508327308</v>
      </c>
      <c r="S195" s="46">
        <f t="shared" si="170"/>
        <v>847.27933620999977</v>
      </c>
      <c r="T195" s="46">
        <f t="shared" si="170"/>
        <v>260.00853382399998</v>
      </c>
      <c r="U195" s="46">
        <f t="shared" si="170"/>
        <v>281.89654815599999</v>
      </c>
      <c r="V195" s="46">
        <f t="shared" si="170"/>
        <v>260.00853382399998</v>
      </c>
      <c r="W195" s="46">
        <f t="shared" si="170"/>
        <v>260.00853382399998</v>
      </c>
      <c r="X195" s="46">
        <f t="shared" si="170"/>
        <v>281.89654815599999</v>
      </c>
      <c r="Y195" s="46">
        <f t="shared" si="170"/>
        <v>0</v>
      </c>
      <c r="Z195" s="46">
        <f t="shared" si="170"/>
        <v>0</v>
      </c>
      <c r="AA195" s="46">
        <f t="shared" si="170"/>
        <v>0</v>
      </c>
      <c r="AB195" s="46">
        <f t="shared" si="170"/>
        <v>0</v>
      </c>
      <c r="AC195" s="46">
        <f t="shared" si="170"/>
        <v>0</v>
      </c>
      <c r="AD195" s="46">
        <f t="shared" si="170"/>
        <v>0</v>
      </c>
      <c r="AE195" s="46">
        <f t="shared" si="170"/>
        <v>0</v>
      </c>
      <c r="AF195" s="46">
        <f t="shared" si="170"/>
        <v>0</v>
      </c>
      <c r="AG195" s="46">
        <f t="shared" si="170"/>
        <v>0</v>
      </c>
      <c r="AH195" s="46">
        <f t="shared" si="170"/>
        <v>0</v>
      </c>
      <c r="AI195" s="46">
        <f>SUM(AI196:AI226)</f>
        <v>40.772781180000003</v>
      </c>
      <c r="AJ195" s="46">
        <f t="shared" ref="AJ195:CF195" si="171">SUM(AJ196:AJ226)</f>
        <v>0</v>
      </c>
      <c r="AK195" s="46">
        <f t="shared" si="171"/>
        <v>0</v>
      </c>
      <c r="AL195" s="46">
        <f t="shared" si="171"/>
        <v>40.772781180000003</v>
      </c>
      <c r="AM195" s="46">
        <f t="shared" si="171"/>
        <v>0</v>
      </c>
      <c r="AN195" s="46">
        <f t="shared" si="171"/>
        <v>38.238988763999998</v>
      </c>
      <c r="AO195" s="46">
        <f t="shared" si="171"/>
        <v>0</v>
      </c>
      <c r="AP195" s="46">
        <f t="shared" si="171"/>
        <v>0</v>
      </c>
      <c r="AQ195" s="46">
        <f t="shared" si="171"/>
        <v>38.238988763999998</v>
      </c>
      <c r="AR195" s="46">
        <f t="shared" si="171"/>
        <v>0</v>
      </c>
      <c r="AS195" s="46">
        <f t="shared" si="171"/>
        <v>22.788691999999998</v>
      </c>
      <c r="AT195" s="46">
        <f t="shared" si="171"/>
        <v>0</v>
      </c>
      <c r="AU195" s="46">
        <f t="shared" si="171"/>
        <v>0</v>
      </c>
      <c r="AV195" s="46">
        <f t="shared" si="171"/>
        <v>22.788691999999998</v>
      </c>
      <c r="AW195" s="46">
        <f t="shared" si="171"/>
        <v>0</v>
      </c>
      <c r="AX195" s="46">
        <f t="shared" si="171"/>
        <v>52.451578248000004</v>
      </c>
      <c r="AY195" s="46">
        <f t="shared" si="171"/>
        <v>0</v>
      </c>
      <c r="AZ195" s="46">
        <f t="shared" si="171"/>
        <v>0</v>
      </c>
      <c r="BA195" s="46">
        <f t="shared" si="171"/>
        <v>52.451578248000004</v>
      </c>
      <c r="BB195" s="46">
        <f t="shared" si="171"/>
        <v>0</v>
      </c>
      <c r="BC195" s="46">
        <f t="shared" si="171"/>
        <v>93.837897600000005</v>
      </c>
      <c r="BD195" s="46">
        <f t="shared" si="171"/>
        <v>0</v>
      </c>
      <c r="BE195" s="46">
        <f t="shared" si="171"/>
        <v>0</v>
      </c>
      <c r="BF195" s="46">
        <f t="shared" si="171"/>
        <v>93.837897600000005</v>
      </c>
      <c r="BG195" s="46">
        <f t="shared" si="171"/>
        <v>0</v>
      </c>
      <c r="BH195" s="46">
        <f t="shared" si="171"/>
        <v>88.596818099999979</v>
      </c>
      <c r="BI195" s="46">
        <f t="shared" si="171"/>
        <v>0</v>
      </c>
      <c r="BJ195" s="46">
        <f t="shared" si="171"/>
        <v>0</v>
      </c>
      <c r="BK195" s="46">
        <f t="shared" si="171"/>
        <v>88.596818099999979</v>
      </c>
      <c r="BL195" s="46">
        <f t="shared" si="171"/>
        <v>0</v>
      </c>
      <c r="BM195" s="46">
        <f t="shared" si="171"/>
        <v>12.284132915999999</v>
      </c>
      <c r="BN195" s="46">
        <f t="shared" si="171"/>
        <v>0</v>
      </c>
      <c r="BO195" s="46">
        <f t="shared" si="171"/>
        <v>0</v>
      </c>
      <c r="BP195" s="46">
        <f t="shared" si="171"/>
        <v>12.284132915999999</v>
      </c>
      <c r="BQ195" s="46">
        <f t="shared" si="171"/>
        <v>0</v>
      </c>
      <c r="BR195" s="46">
        <f t="shared" si="171"/>
        <v>0</v>
      </c>
      <c r="BS195" s="46">
        <f t="shared" si="171"/>
        <v>0</v>
      </c>
      <c r="BT195" s="46">
        <f t="shared" si="171"/>
        <v>0</v>
      </c>
      <c r="BU195" s="46">
        <f t="shared" si="171"/>
        <v>0</v>
      </c>
      <c r="BV195" s="46">
        <f t="shared" si="171"/>
        <v>0</v>
      </c>
      <c r="BW195" s="46">
        <f t="shared" si="171"/>
        <v>90.32503012799998</v>
      </c>
      <c r="BX195" s="46">
        <f t="shared" si="171"/>
        <v>0</v>
      </c>
      <c r="BY195" s="46">
        <f t="shared" si="171"/>
        <v>0</v>
      </c>
      <c r="BZ195" s="46">
        <f t="shared" si="171"/>
        <v>90.32503012799998</v>
      </c>
      <c r="CA195" s="46">
        <f t="shared" si="171"/>
        <v>0</v>
      </c>
      <c r="CB195" s="46">
        <f t="shared" si="171"/>
        <v>0</v>
      </c>
      <c r="CC195" s="46">
        <f t="shared" si="171"/>
        <v>0</v>
      </c>
      <c r="CD195" s="46">
        <f t="shared" si="171"/>
        <v>0</v>
      </c>
      <c r="CE195" s="46">
        <f t="shared" si="171"/>
        <v>0</v>
      </c>
      <c r="CF195" s="46">
        <f t="shared" si="171"/>
        <v>0</v>
      </c>
      <c r="CG195" s="46">
        <f>AI195+AS195+BC195+BM195+BW195</f>
        <v>260.00853382399998</v>
      </c>
      <c r="CH195" s="46">
        <f>AJ195+AT195+BD195+BN195+BX195</f>
        <v>0</v>
      </c>
      <c r="CI195" s="46">
        <f>AK195+AU195+BE195+BO195+BY195</f>
        <v>0</v>
      </c>
      <c r="CJ195" s="46">
        <f>AL195+AV195+BF195+BP195+BZ195</f>
        <v>260.00853382399998</v>
      </c>
      <c r="CK195" s="46">
        <f>AM195+AW195+BG195+BQ195+CA195</f>
        <v>0</v>
      </c>
      <c r="CL195" s="46">
        <f>CM195+CN195+CO195+CP195</f>
        <v>281.89654815599999</v>
      </c>
      <c r="CM195" s="46">
        <f t="shared" si="159"/>
        <v>0</v>
      </c>
      <c r="CN195" s="46">
        <f t="shared" si="159"/>
        <v>0</v>
      </c>
      <c r="CO195" s="46">
        <f>AQ195+BA195+BK195+BP195+BZ195</f>
        <v>281.89654815599999</v>
      </c>
      <c r="CP195" s="46">
        <f t="shared" si="147"/>
        <v>0</v>
      </c>
      <c r="CQ195" s="68"/>
      <c r="CS195" s="76"/>
      <c r="CT195" s="77"/>
      <c r="CU195" s="77"/>
    </row>
    <row r="196" spans="1:99" s="105" customFormat="1" ht="110.25">
      <c r="A196" s="57" t="s">
        <v>252</v>
      </c>
      <c r="B196" s="67" t="str">
        <f>'[1]1. 2025 г.'!B174</f>
        <v>Переустройство электрических сетей в районе мкр. Совхоз Техникум</v>
      </c>
      <c r="C196" s="67" t="str">
        <f>'[1]1. 2025 г.'!C174</f>
        <v>P_НС.2025.01</v>
      </c>
      <c r="D196" s="58" t="s">
        <v>128</v>
      </c>
      <c r="E196" s="103">
        <v>2025</v>
      </c>
      <c r="F196" s="78">
        <v>2025</v>
      </c>
      <c r="G196" s="78">
        <v>2025</v>
      </c>
      <c r="H196" s="58">
        <f>(28.642+21.54+22.091+215.405+234.291+2302.882)*1.2/1000</f>
        <v>3.3898211999999996</v>
      </c>
      <c r="I196" s="64">
        <f>26039.41601/1000</f>
        <v>26.03941601</v>
      </c>
      <c r="J196" s="59" t="s">
        <v>129</v>
      </c>
      <c r="K196" s="58">
        <v>0</v>
      </c>
      <c r="L196" s="64">
        <f>26.51839411</f>
        <v>26.518394109999999</v>
      </c>
      <c r="M196" s="59" t="s">
        <v>130</v>
      </c>
      <c r="N196" s="59">
        <v>0</v>
      </c>
      <c r="O196" s="59">
        <v>0</v>
      </c>
      <c r="P196" s="80">
        <f>Q196/1.046</f>
        <v>46.985201720841296</v>
      </c>
      <c r="Q196" s="80">
        <f>49146.521/1000</f>
        <v>49.146521</v>
      </c>
      <c r="R196" s="59">
        <f>S196/1</f>
        <v>60.653168000000001</v>
      </c>
      <c r="S196" s="104">
        <v>60.653168000000001</v>
      </c>
      <c r="T196" s="59">
        <f>CG196</f>
        <v>26.03979</v>
      </c>
      <c r="U196" s="59">
        <f>CL196</f>
        <v>26.518394111999999</v>
      </c>
      <c r="V196" s="59">
        <f>T196</f>
        <v>26.03979</v>
      </c>
      <c r="W196" s="59">
        <f t="shared" ref="W196:X204" si="172">T196</f>
        <v>26.03979</v>
      </c>
      <c r="X196" s="59">
        <f t="shared" si="172"/>
        <v>26.518394111999999</v>
      </c>
      <c r="Y196" s="59">
        <v>0</v>
      </c>
      <c r="Z196" s="59">
        <v>0</v>
      </c>
      <c r="AA196" s="59">
        <v>0</v>
      </c>
      <c r="AB196" s="59">
        <v>0</v>
      </c>
      <c r="AC196" s="59">
        <v>0</v>
      </c>
      <c r="AD196" s="59">
        <v>0</v>
      </c>
      <c r="AE196" s="59">
        <v>0</v>
      </c>
      <c r="AF196" s="59">
        <v>0</v>
      </c>
      <c r="AG196" s="59">
        <v>0</v>
      </c>
      <c r="AH196" s="59">
        <v>0</v>
      </c>
      <c r="AI196" s="59">
        <f>SUM(AJ196:AM196)</f>
        <v>26.03979</v>
      </c>
      <c r="AJ196" s="59">
        <v>0</v>
      </c>
      <c r="AK196" s="59">
        <v>0</v>
      </c>
      <c r="AL196" s="59">
        <f>'[1]1. 2025 г.'!AB174</f>
        <v>26.03979</v>
      </c>
      <c r="AM196" s="59">
        <v>0</v>
      </c>
      <c r="AN196" s="59">
        <f>SUM(AO196:AR196)</f>
        <v>26.518394111999999</v>
      </c>
      <c r="AO196" s="59">
        <v>0</v>
      </c>
      <c r="AP196" s="59">
        <v>0</v>
      </c>
      <c r="AQ196" s="59">
        <f>'[1]1. 2025 г.'!AC174</f>
        <v>26.518394111999999</v>
      </c>
      <c r="AR196" s="59">
        <v>0</v>
      </c>
      <c r="AS196" s="59">
        <f>SUM(AT196:AW196)</f>
        <v>0</v>
      </c>
      <c r="AT196" s="59">
        <v>0</v>
      </c>
      <c r="AU196" s="59">
        <v>0</v>
      </c>
      <c r="AV196" s="58">
        <v>0</v>
      </c>
      <c r="AW196" s="59">
        <v>0</v>
      </c>
      <c r="AX196" s="59">
        <f>SUM(AY196:BB196)</f>
        <v>0</v>
      </c>
      <c r="AY196" s="59">
        <v>0</v>
      </c>
      <c r="AZ196" s="59">
        <v>0</v>
      </c>
      <c r="BA196" s="59">
        <f>'[1]1. 2025 г.'!AC176</f>
        <v>0</v>
      </c>
      <c r="BB196" s="59">
        <v>0</v>
      </c>
      <c r="BC196" s="59">
        <f>SUM(BD196:BG196)</f>
        <v>0</v>
      </c>
      <c r="BD196" s="59">
        <v>0</v>
      </c>
      <c r="BE196" s="59">
        <v>0</v>
      </c>
      <c r="BF196" s="59">
        <v>0</v>
      </c>
      <c r="BG196" s="59">
        <v>0</v>
      </c>
      <c r="BH196" s="59">
        <f>SUM(BI196:BL196)</f>
        <v>0</v>
      </c>
      <c r="BI196" s="59">
        <v>0</v>
      </c>
      <c r="BJ196" s="59">
        <v>0</v>
      </c>
      <c r="BK196" s="59">
        <v>0</v>
      </c>
      <c r="BL196" s="59">
        <v>0</v>
      </c>
      <c r="BM196" s="59">
        <f>SUM(BN196:BQ196)</f>
        <v>0</v>
      </c>
      <c r="BN196" s="59">
        <v>0</v>
      </c>
      <c r="BO196" s="59">
        <v>0</v>
      </c>
      <c r="BP196" s="59">
        <v>0</v>
      </c>
      <c r="BQ196" s="59">
        <v>0</v>
      </c>
      <c r="BR196" s="59">
        <f>SUM(BS196:BV196)</f>
        <v>0</v>
      </c>
      <c r="BS196" s="59">
        <v>0</v>
      </c>
      <c r="BT196" s="59">
        <v>0</v>
      </c>
      <c r="BU196" s="59">
        <v>0</v>
      </c>
      <c r="BV196" s="59">
        <v>0</v>
      </c>
      <c r="BW196" s="59">
        <f>SUM(BX196:CA196)</f>
        <v>0</v>
      </c>
      <c r="BX196" s="59">
        <v>0</v>
      </c>
      <c r="BY196" s="59">
        <v>0</v>
      </c>
      <c r="BZ196" s="59">
        <v>0</v>
      </c>
      <c r="CA196" s="59">
        <v>0</v>
      </c>
      <c r="CB196" s="59">
        <f>SUM(CC196:CF196)</f>
        <v>0</v>
      </c>
      <c r="CC196" s="59">
        <v>0</v>
      </c>
      <c r="CD196" s="59">
        <v>0</v>
      </c>
      <c r="CE196" s="59">
        <v>0</v>
      </c>
      <c r="CF196" s="59">
        <v>0</v>
      </c>
      <c r="CG196" s="59">
        <f t="shared" ref="CG196:CK223" si="173">AI196+AS196+BC196+BM196+BW196</f>
        <v>26.03979</v>
      </c>
      <c r="CH196" s="59">
        <f t="shared" si="173"/>
        <v>0</v>
      </c>
      <c r="CI196" s="59">
        <f t="shared" si="173"/>
        <v>0</v>
      </c>
      <c r="CJ196" s="59">
        <f t="shared" si="173"/>
        <v>26.03979</v>
      </c>
      <c r="CK196" s="59">
        <f t="shared" si="173"/>
        <v>0</v>
      </c>
      <c r="CL196" s="59">
        <f t="shared" ref="CL196:CL223" si="174">CM196+CN196+CO196+CP196</f>
        <v>26.518394111999999</v>
      </c>
      <c r="CM196" s="59">
        <f t="shared" si="159"/>
        <v>0</v>
      </c>
      <c r="CN196" s="59">
        <f t="shared" si="159"/>
        <v>0</v>
      </c>
      <c r="CO196" s="59">
        <f t="shared" ref="CO196:CO223" si="175">AQ196+BA196+BK196+BP196+BZ196</f>
        <v>26.518394111999999</v>
      </c>
      <c r="CP196" s="59">
        <f t="shared" si="147"/>
        <v>0</v>
      </c>
      <c r="CQ196" s="58" t="s">
        <v>253</v>
      </c>
      <c r="CS196" s="106"/>
      <c r="CT196" s="107"/>
      <c r="CU196" s="107"/>
    </row>
    <row r="197" spans="1:99" s="108" customFormat="1" ht="110.25">
      <c r="A197" s="57" t="s">
        <v>254</v>
      </c>
      <c r="B197" s="67" t="str">
        <f>'[1]1. 2025 г.'!B175</f>
        <v>Переустройство электрических сетей для повышения надежности и качества электроснабжения потребителей подключенные от ТП-262</v>
      </c>
      <c r="C197" s="67" t="str">
        <f>'[1]1. 2025 г.'!C175</f>
        <v>P_НС.2025.02</v>
      </c>
      <c r="D197" s="58" t="s">
        <v>128</v>
      </c>
      <c r="E197" s="103">
        <v>2025</v>
      </c>
      <c r="F197" s="78">
        <v>2025</v>
      </c>
      <c r="G197" s="78">
        <v>2025</v>
      </c>
      <c r="H197" s="58">
        <f>442.568*1.2/1000</f>
        <v>0.53108159999999993</v>
      </c>
      <c r="I197" s="64">
        <f>4178.45887/1000</f>
        <v>4.17845887</v>
      </c>
      <c r="J197" s="59" t="s">
        <v>129</v>
      </c>
      <c r="K197" s="58">
        <v>0</v>
      </c>
      <c r="L197" s="64">
        <f>6.00165062</f>
        <v>6.0016506200000004</v>
      </c>
      <c r="M197" s="59" t="s">
        <v>130</v>
      </c>
      <c r="N197" s="59">
        <v>0</v>
      </c>
      <c r="O197" s="59">
        <v>0</v>
      </c>
      <c r="P197" s="80">
        <f>Q197/1.046</f>
        <v>17.748847036328872</v>
      </c>
      <c r="Q197" s="80">
        <f>18565.294/1000</f>
        <v>18.565294000000002</v>
      </c>
      <c r="R197" s="59">
        <f>S197/1</f>
        <v>24.791955999999999</v>
      </c>
      <c r="S197" s="104">
        <f>24.791956</f>
        <v>24.791955999999999</v>
      </c>
      <c r="T197" s="59">
        <f>CG197</f>
        <v>4.1784600000000003</v>
      </c>
      <c r="U197" s="59">
        <f>CL197</f>
        <v>6.0016506119999997</v>
      </c>
      <c r="V197" s="59">
        <f>T197</f>
        <v>4.1784600000000003</v>
      </c>
      <c r="W197" s="59">
        <f t="shared" si="172"/>
        <v>4.1784600000000003</v>
      </c>
      <c r="X197" s="59">
        <f t="shared" si="172"/>
        <v>6.0016506119999997</v>
      </c>
      <c r="Y197" s="59">
        <v>0</v>
      </c>
      <c r="Z197" s="59">
        <v>0</v>
      </c>
      <c r="AA197" s="59">
        <v>0</v>
      </c>
      <c r="AB197" s="59">
        <v>0</v>
      </c>
      <c r="AC197" s="59">
        <v>0</v>
      </c>
      <c r="AD197" s="59">
        <v>0</v>
      </c>
      <c r="AE197" s="59">
        <v>0</v>
      </c>
      <c r="AF197" s="59">
        <v>0</v>
      </c>
      <c r="AG197" s="59">
        <v>0</v>
      </c>
      <c r="AH197" s="59">
        <v>0</v>
      </c>
      <c r="AI197" s="59">
        <f>SUM(AJ197:AM197)</f>
        <v>4.1784600000000003</v>
      </c>
      <c r="AJ197" s="59">
        <v>0</v>
      </c>
      <c r="AK197" s="59">
        <v>0</v>
      </c>
      <c r="AL197" s="59">
        <f>'[1]1. 2025 г.'!AB175</f>
        <v>4.1784600000000003</v>
      </c>
      <c r="AM197" s="59">
        <v>0</v>
      </c>
      <c r="AN197" s="59">
        <f>SUM(AO197:AR197)</f>
        <v>6.0016506119999997</v>
      </c>
      <c r="AO197" s="59">
        <v>0</v>
      </c>
      <c r="AP197" s="59">
        <v>0</v>
      </c>
      <c r="AQ197" s="59">
        <f>'[1]1. 2025 г.'!AC175</f>
        <v>6.0016506119999997</v>
      </c>
      <c r="AR197" s="59">
        <v>0</v>
      </c>
      <c r="AS197" s="59">
        <f>SUM(AT197:AW197)</f>
        <v>0</v>
      </c>
      <c r="AT197" s="59">
        <v>0</v>
      </c>
      <c r="AU197" s="59">
        <v>0</v>
      </c>
      <c r="AV197" s="59">
        <v>0</v>
      </c>
      <c r="AW197" s="59">
        <v>0</v>
      </c>
      <c r="AX197" s="59">
        <f>SUM(AY197:BB197)</f>
        <v>0</v>
      </c>
      <c r="AY197" s="59">
        <v>0</v>
      </c>
      <c r="AZ197" s="59">
        <v>0</v>
      </c>
      <c r="BA197" s="59">
        <v>0</v>
      </c>
      <c r="BB197" s="59">
        <v>0</v>
      </c>
      <c r="BC197" s="59">
        <f>SUM(BD197:BG197)</f>
        <v>0</v>
      </c>
      <c r="BD197" s="59">
        <v>0</v>
      </c>
      <c r="BE197" s="59">
        <v>0</v>
      </c>
      <c r="BF197" s="59">
        <v>0</v>
      </c>
      <c r="BG197" s="59">
        <v>0</v>
      </c>
      <c r="BH197" s="59">
        <f>SUM(BI197:BL197)</f>
        <v>0</v>
      </c>
      <c r="BI197" s="59">
        <v>0</v>
      </c>
      <c r="BJ197" s="59">
        <v>0</v>
      </c>
      <c r="BK197" s="59">
        <f>'[1]1. 2026 г.'!AC164</f>
        <v>0</v>
      </c>
      <c r="BL197" s="59">
        <v>0</v>
      </c>
      <c r="BM197" s="59">
        <f>SUM(BN197:BQ197)</f>
        <v>0</v>
      </c>
      <c r="BN197" s="59">
        <v>0</v>
      </c>
      <c r="BO197" s="59">
        <v>0</v>
      </c>
      <c r="BP197" s="59">
        <v>0</v>
      </c>
      <c r="BQ197" s="59">
        <v>0</v>
      </c>
      <c r="BR197" s="59">
        <f>SUM(BS197:BV197)</f>
        <v>0</v>
      </c>
      <c r="BS197" s="59">
        <v>0</v>
      </c>
      <c r="BT197" s="59">
        <v>0</v>
      </c>
      <c r="BU197" s="59">
        <v>0</v>
      </c>
      <c r="BV197" s="59">
        <v>0</v>
      </c>
      <c r="BW197" s="59">
        <f>SUM(BX197:CA197)</f>
        <v>0</v>
      </c>
      <c r="BX197" s="59">
        <v>0</v>
      </c>
      <c r="BY197" s="59">
        <v>0</v>
      </c>
      <c r="BZ197" s="59">
        <v>0</v>
      </c>
      <c r="CA197" s="59">
        <v>0</v>
      </c>
      <c r="CB197" s="59">
        <f>SUM(CC197:CF197)</f>
        <v>0</v>
      </c>
      <c r="CC197" s="59">
        <v>0</v>
      </c>
      <c r="CD197" s="59">
        <v>0</v>
      </c>
      <c r="CE197" s="59">
        <v>0</v>
      </c>
      <c r="CF197" s="59">
        <v>0</v>
      </c>
      <c r="CG197" s="59">
        <f t="shared" si="173"/>
        <v>4.1784600000000003</v>
      </c>
      <c r="CH197" s="59">
        <f t="shared" si="173"/>
        <v>0</v>
      </c>
      <c r="CI197" s="59">
        <f t="shared" si="173"/>
        <v>0</v>
      </c>
      <c r="CJ197" s="59">
        <f t="shared" si="173"/>
        <v>4.1784600000000003</v>
      </c>
      <c r="CK197" s="59">
        <f t="shared" si="173"/>
        <v>0</v>
      </c>
      <c r="CL197" s="59">
        <f t="shared" si="174"/>
        <v>6.0016506119999997</v>
      </c>
      <c r="CM197" s="59">
        <f t="shared" si="159"/>
        <v>0</v>
      </c>
      <c r="CN197" s="59">
        <f t="shared" si="159"/>
        <v>0</v>
      </c>
      <c r="CO197" s="59">
        <f t="shared" si="175"/>
        <v>6.0016506119999997</v>
      </c>
      <c r="CP197" s="59">
        <f t="shared" si="147"/>
        <v>0</v>
      </c>
      <c r="CQ197" s="58" t="s">
        <v>253</v>
      </c>
      <c r="CS197" s="109"/>
      <c r="CT197" s="110"/>
      <c r="CU197" s="110"/>
    </row>
    <row r="198" spans="1:99" s="81" customFormat="1" ht="47.25">
      <c r="A198" s="57" t="s">
        <v>255</v>
      </c>
      <c r="B198" s="67" t="str">
        <f>'[1]1. 2025 г.'!B176</f>
        <v>Строительство электрических сетей КЛ-10 кВ ф.54 от ПС 10/10 "Терновка"-РТП-681</v>
      </c>
      <c r="C198" s="67" t="str">
        <f>'[1]1. 2025 г.'!C176</f>
        <v>Р_НС.2025.03</v>
      </c>
      <c r="D198" s="58" t="s">
        <v>128</v>
      </c>
      <c r="E198" s="103">
        <v>2025</v>
      </c>
      <c r="F198" s="78">
        <v>2025</v>
      </c>
      <c r="G198" s="78" t="s">
        <v>50</v>
      </c>
      <c r="H198" s="58">
        <f>1098.47921*1.2/1000</f>
        <v>1.3181750519999997</v>
      </c>
      <c r="I198" s="64">
        <f>(10116.34282+438.18318)/1000</f>
        <v>10.554525999999999</v>
      </c>
      <c r="J198" s="59" t="s">
        <v>129</v>
      </c>
      <c r="K198" s="58">
        <v>0</v>
      </c>
      <c r="L198" s="64">
        <v>0</v>
      </c>
      <c r="M198" s="59" t="s">
        <v>50</v>
      </c>
      <c r="N198" s="59">
        <v>0</v>
      </c>
      <c r="O198" s="59">
        <v>0</v>
      </c>
      <c r="P198" s="80">
        <f>Q198/1.046</f>
        <v>32.826449330783937</v>
      </c>
      <c r="Q198" s="104">
        <f>34336.466/1000</f>
        <v>34.336466000000001</v>
      </c>
      <c r="R198" s="59">
        <v>0</v>
      </c>
      <c r="S198" s="104">
        <v>0</v>
      </c>
      <c r="T198" s="59">
        <f>CG198</f>
        <v>10.55453118</v>
      </c>
      <c r="U198" s="59">
        <f>CL198</f>
        <v>0</v>
      </c>
      <c r="V198" s="59">
        <f>T198</f>
        <v>10.55453118</v>
      </c>
      <c r="W198" s="59">
        <f t="shared" si="172"/>
        <v>10.55453118</v>
      </c>
      <c r="X198" s="59">
        <f t="shared" si="172"/>
        <v>0</v>
      </c>
      <c r="Y198" s="59">
        <v>0</v>
      </c>
      <c r="Z198" s="59">
        <v>0</v>
      </c>
      <c r="AA198" s="59">
        <v>0</v>
      </c>
      <c r="AB198" s="59">
        <v>0</v>
      </c>
      <c r="AC198" s="59">
        <v>0</v>
      </c>
      <c r="AD198" s="59">
        <v>0</v>
      </c>
      <c r="AE198" s="59">
        <v>0</v>
      </c>
      <c r="AF198" s="59">
        <v>0</v>
      </c>
      <c r="AG198" s="59">
        <v>0</v>
      </c>
      <c r="AH198" s="59">
        <v>0</v>
      </c>
      <c r="AI198" s="59">
        <f>SUM(AJ198:AM198)</f>
        <v>10.55453118</v>
      </c>
      <c r="AJ198" s="59">
        <v>0</v>
      </c>
      <c r="AK198" s="59">
        <v>0</v>
      </c>
      <c r="AL198" s="59">
        <f>'[1]1. 2025 г.'!AB176</f>
        <v>10.55453118</v>
      </c>
      <c r="AM198" s="59">
        <v>0</v>
      </c>
      <c r="AN198" s="59">
        <f>SUM(AO198:AR198)</f>
        <v>0</v>
      </c>
      <c r="AO198" s="59">
        <v>0</v>
      </c>
      <c r="AP198" s="59">
        <v>0</v>
      </c>
      <c r="AQ198" s="59">
        <f>'[1]1. 2025 г.'!AC176</f>
        <v>0</v>
      </c>
      <c r="AR198" s="59">
        <v>0</v>
      </c>
      <c r="AS198" s="59">
        <f>SUM(AT198:AW198)</f>
        <v>0</v>
      </c>
      <c r="AT198" s="59">
        <v>0</v>
      </c>
      <c r="AU198" s="59">
        <v>0</v>
      </c>
      <c r="AV198" s="59">
        <v>0</v>
      </c>
      <c r="AW198" s="59">
        <v>0</v>
      </c>
      <c r="AX198" s="59">
        <f>SUM(AY198:BB198)</f>
        <v>0</v>
      </c>
      <c r="AY198" s="59">
        <v>0</v>
      </c>
      <c r="AZ198" s="59">
        <v>0</v>
      </c>
      <c r="BA198" s="59">
        <v>0</v>
      </c>
      <c r="BB198" s="59">
        <v>0</v>
      </c>
      <c r="BC198" s="59">
        <f>SUM(BD198:BG198)</f>
        <v>0</v>
      </c>
      <c r="BD198" s="59">
        <v>0</v>
      </c>
      <c r="BE198" s="59">
        <v>0</v>
      </c>
      <c r="BF198" s="59">
        <v>0</v>
      </c>
      <c r="BG198" s="59">
        <v>0</v>
      </c>
      <c r="BH198" s="59">
        <f>SUM(BI198:BL198)</f>
        <v>0</v>
      </c>
      <c r="BI198" s="59">
        <v>0</v>
      </c>
      <c r="BJ198" s="59">
        <v>0</v>
      </c>
      <c r="BK198" s="59">
        <f>'[1]1. 2026 г.'!AC165</f>
        <v>0</v>
      </c>
      <c r="BL198" s="59">
        <v>0</v>
      </c>
      <c r="BM198" s="59">
        <f>SUM(BN198:BQ198)</f>
        <v>0</v>
      </c>
      <c r="BN198" s="59">
        <v>0</v>
      </c>
      <c r="BO198" s="59">
        <v>0</v>
      </c>
      <c r="BP198" s="59">
        <v>0</v>
      </c>
      <c r="BQ198" s="59">
        <v>0</v>
      </c>
      <c r="BR198" s="59">
        <f>SUM(BS198:BV198)</f>
        <v>0</v>
      </c>
      <c r="BS198" s="59">
        <v>0</v>
      </c>
      <c r="BT198" s="59">
        <v>0</v>
      </c>
      <c r="BU198" s="59">
        <v>0</v>
      </c>
      <c r="BV198" s="59">
        <v>0</v>
      </c>
      <c r="BW198" s="59">
        <f>SUM(BX198:CA198)</f>
        <v>0</v>
      </c>
      <c r="BX198" s="59">
        <v>0</v>
      </c>
      <c r="BY198" s="59">
        <v>0</v>
      </c>
      <c r="BZ198" s="59">
        <v>0</v>
      </c>
      <c r="CA198" s="59">
        <v>0</v>
      </c>
      <c r="CB198" s="59">
        <f>SUM(CC198:CF198)</f>
        <v>0</v>
      </c>
      <c r="CC198" s="59">
        <v>0</v>
      </c>
      <c r="CD198" s="59">
        <v>0</v>
      </c>
      <c r="CE198" s="59">
        <v>0</v>
      </c>
      <c r="CF198" s="59">
        <v>0</v>
      </c>
      <c r="CG198" s="59">
        <f t="shared" si="173"/>
        <v>10.55453118</v>
      </c>
      <c r="CH198" s="59">
        <f t="shared" si="173"/>
        <v>0</v>
      </c>
      <c r="CI198" s="59">
        <f t="shared" si="173"/>
        <v>0</v>
      </c>
      <c r="CJ198" s="59">
        <f t="shared" si="173"/>
        <v>10.55453118</v>
      </c>
      <c r="CK198" s="59">
        <f t="shared" si="173"/>
        <v>0</v>
      </c>
      <c r="CL198" s="59">
        <f t="shared" si="174"/>
        <v>0</v>
      </c>
      <c r="CM198" s="59">
        <f t="shared" ref="CM198:CN225" si="176">AO198+AT198+BD198+BN198</f>
        <v>0</v>
      </c>
      <c r="CN198" s="59">
        <f t="shared" si="176"/>
        <v>0</v>
      </c>
      <c r="CO198" s="59">
        <f t="shared" si="175"/>
        <v>0</v>
      </c>
      <c r="CP198" s="59">
        <f t="shared" si="147"/>
        <v>0</v>
      </c>
      <c r="CQ198" s="58" t="s">
        <v>256</v>
      </c>
      <c r="CS198" s="82"/>
      <c r="CT198" s="83"/>
      <c r="CU198" s="83"/>
    </row>
    <row r="199" spans="1:99" s="51" customFormat="1" ht="31.5">
      <c r="A199" s="57" t="s">
        <v>257</v>
      </c>
      <c r="B199" s="67" t="str">
        <f>'[1]1. 2025 г.'!B177</f>
        <v>Строительство КЛ-6 кВ от ТП-30 до ТП-131 по ул. Богданова, г.Пенза</v>
      </c>
      <c r="C199" s="67" t="str">
        <f>'[1]1. 2025 г.'!C177</f>
        <v>Р_НС.2025.04</v>
      </c>
      <c r="D199" s="58" t="s">
        <v>128</v>
      </c>
      <c r="E199" s="103">
        <v>2025</v>
      </c>
      <c r="F199" s="78">
        <v>2025</v>
      </c>
      <c r="G199" s="78">
        <v>2025</v>
      </c>
      <c r="H199" s="58">
        <f>K199</f>
        <v>0</v>
      </c>
      <c r="I199" s="64">
        <v>0</v>
      </c>
      <c r="J199" s="59" t="s">
        <v>130</v>
      </c>
      <c r="K199" s="58">
        <v>0</v>
      </c>
      <c r="L199" s="64">
        <f>5.71894404</f>
        <v>5.7189440400000002</v>
      </c>
      <c r="M199" s="59" t="s">
        <v>130</v>
      </c>
      <c r="N199" s="59">
        <v>0</v>
      </c>
      <c r="O199" s="59">
        <v>0</v>
      </c>
      <c r="P199" s="58">
        <v>0</v>
      </c>
      <c r="Q199" s="104">
        <v>0</v>
      </c>
      <c r="R199" s="59">
        <f>S199/1</f>
        <v>25.901384</v>
      </c>
      <c r="S199" s="104">
        <f>25.901384</f>
        <v>25.901384</v>
      </c>
      <c r="T199" s="59">
        <f>CG199</f>
        <v>0</v>
      </c>
      <c r="U199" s="59">
        <f>CL199</f>
        <v>5.7189440399999993</v>
      </c>
      <c r="V199" s="59">
        <f>T199</f>
        <v>0</v>
      </c>
      <c r="W199" s="59">
        <f t="shared" si="172"/>
        <v>0</v>
      </c>
      <c r="X199" s="59">
        <f t="shared" si="172"/>
        <v>5.7189440399999993</v>
      </c>
      <c r="Y199" s="59">
        <v>0</v>
      </c>
      <c r="Z199" s="59">
        <v>0</v>
      </c>
      <c r="AA199" s="59">
        <v>0</v>
      </c>
      <c r="AB199" s="59">
        <v>0</v>
      </c>
      <c r="AC199" s="59">
        <v>0</v>
      </c>
      <c r="AD199" s="59">
        <v>0</v>
      </c>
      <c r="AE199" s="59">
        <v>0</v>
      </c>
      <c r="AF199" s="59">
        <v>0</v>
      </c>
      <c r="AG199" s="59">
        <v>0</v>
      </c>
      <c r="AH199" s="59">
        <v>0</v>
      </c>
      <c r="AI199" s="59">
        <f>SUM(AJ199:AM199)</f>
        <v>0</v>
      </c>
      <c r="AJ199" s="59">
        <v>0</v>
      </c>
      <c r="AK199" s="59">
        <v>0</v>
      </c>
      <c r="AL199" s="59">
        <f>'[1]1. 2025 г.'!AB177</f>
        <v>0</v>
      </c>
      <c r="AM199" s="59">
        <v>0</v>
      </c>
      <c r="AN199" s="59">
        <f>SUM(AO199:AR199)</f>
        <v>5.7189440399999993</v>
      </c>
      <c r="AO199" s="59">
        <v>0</v>
      </c>
      <c r="AP199" s="59">
        <v>0</v>
      </c>
      <c r="AQ199" s="59">
        <f>'[1]1. 2025 г.'!AC177</f>
        <v>5.7189440399999993</v>
      </c>
      <c r="AR199" s="59">
        <v>0</v>
      </c>
      <c r="AS199" s="59">
        <f>SUM(AT199:AW199)</f>
        <v>0</v>
      </c>
      <c r="AT199" s="59">
        <v>0</v>
      </c>
      <c r="AU199" s="59">
        <v>0</v>
      </c>
      <c r="AV199" s="59">
        <v>0</v>
      </c>
      <c r="AW199" s="59">
        <v>0</v>
      </c>
      <c r="AX199" s="59">
        <f>SUM(AY199:BB199)</f>
        <v>0</v>
      </c>
      <c r="AY199" s="59">
        <v>0</v>
      </c>
      <c r="AZ199" s="59">
        <v>0</v>
      </c>
      <c r="BA199" s="59">
        <v>0</v>
      </c>
      <c r="BB199" s="59">
        <v>0</v>
      </c>
      <c r="BC199" s="59">
        <f>SUM(BD199:BG199)</f>
        <v>0</v>
      </c>
      <c r="BD199" s="59">
        <v>0</v>
      </c>
      <c r="BE199" s="59">
        <v>0</v>
      </c>
      <c r="BF199" s="59">
        <v>0</v>
      </c>
      <c r="BG199" s="59">
        <v>0</v>
      </c>
      <c r="BH199" s="59">
        <f>SUM(BI199:BL199)</f>
        <v>0</v>
      </c>
      <c r="BI199" s="59">
        <v>0</v>
      </c>
      <c r="BJ199" s="59">
        <v>0</v>
      </c>
      <c r="BK199" s="59">
        <f>'[1]1. 2026 г.'!AC166</f>
        <v>0</v>
      </c>
      <c r="BL199" s="59">
        <v>0</v>
      </c>
      <c r="BM199" s="59">
        <f>SUM(BN199:BQ199)</f>
        <v>0</v>
      </c>
      <c r="BN199" s="59">
        <v>0</v>
      </c>
      <c r="BO199" s="59">
        <v>0</v>
      </c>
      <c r="BP199" s="59">
        <v>0</v>
      </c>
      <c r="BQ199" s="59">
        <v>0</v>
      </c>
      <c r="BR199" s="59">
        <f>SUM(BS199:BV199)</f>
        <v>0</v>
      </c>
      <c r="BS199" s="59">
        <v>0</v>
      </c>
      <c r="BT199" s="59">
        <v>0</v>
      </c>
      <c r="BU199" s="59">
        <v>0</v>
      </c>
      <c r="BV199" s="59">
        <v>0</v>
      </c>
      <c r="BW199" s="59">
        <f>SUM(BX199:CA199)</f>
        <v>0</v>
      </c>
      <c r="BX199" s="59">
        <v>0</v>
      </c>
      <c r="BY199" s="59">
        <v>0</v>
      </c>
      <c r="BZ199" s="59">
        <v>0</v>
      </c>
      <c r="CA199" s="59">
        <v>0</v>
      </c>
      <c r="CB199" s="59">
        <f>SUM(CC199:CF199)</f>
        <v>0</v>
      </c>
      <c r="CC199" s="59">
        <v>0</v>
      </c>
      <c r="CD199" s="59">
        <v>0</v>
      </c>
      <c r="CE199" s="59">
        <v>0</v>
      </c>
      <c r="CF199" s="59">
        <v>0</v>
      </c>
      <c r="CG199" s="59">
        <f t="shared" si="173"/>
        <v>0</v>
      </c>
      <c r="CH199" s="59">
        <f t="shared" si="173"/>
        <v>0</v>
      </c>
      <c r="CI199" s="59">
        <f t="shared" si="173"/>
        <v>0</v>
      </c>
      <c r="CJ199" s="59">
        <f t="shared" si="173"/>
        <v>0</v>
      </c>
      <c r="CK199" s="59">
        <f t="shared" si="173"/>
        <v>0</v>
      </c>
      <c r="CL199" s="59">
        <f t="shared" si="174"/>
        <v>5.7189440399999993</v>
      </c>
      <c r="CM199" s="59">
        <f t="shared" si="176"/>
        <v>0</v>
      </c>
      <c r="CN199" s="59">
        <f t="shared" si="176"/>
        <v>0</v>
      </c>
      <c r="CO199" s="59">
        <f t="shared" si="175"/>
        <v>5.7189440399999993</v>
      </c>
      <c r="CP199" s="59">
        <f t="shared" si="147"/>
        <v>0</v>
      </c>
      <c r="CQ199" s="58"/>
      <c r="CS199" s="49"/>
      <c r="CT199" s="53"/>
      <c r="CU199" s="53"/>
    </row>
    <row r="200" spans="1:99" s="81" customFormat="1" ht="78.75">
      <c r="A200" s="57" t="s">
        <v>258</v>
      </c>
      <c r="B200" s="67" t="str">
        <f>'[1]1. 2026 г.'!B164</f>
        <v>Модернизация линейного объекта КЛ-6кВ ТП-20 - ТП-32 по ул.Лермонтова, г.Пенза</v>
      </c>
      <c r="C200" s="67" t="str">
        <f>'[1]1. 2026 г.'!C164</f>
        <v>Q_HC.2026.01</v>
      </c>
      <c r="D200" s="58" t="s">
        <v>128</v>
      </c>
      <c r="E200" s="103">
        <v>2026</v>
      </c>
      <c r="F200" s="78">
        <v>2026</v>
      </c>
      <c r="G200" s="58" t="s">
        <v>50</v>
      </c>
      <c r="H200" s="58">
        <f>306.411*1.2/1000</f>
        <v>0.3676932</v>
      </c>
      <c r="I200" s="64">
        <f>3081.69772/1000</f>
        <v>3.0816977200000002</v>
      </c>
      <c r="J200" s="59" t="s">
        <v>129</v>
      </c>
      <c r="K200" s="58">
        <v>0</v>
      </c>
      <c r="L200" s="64">
        <v>0</v>
      </c>
      <c r="M200" s="59" t="s">
        <v>50</v>
      </c>
      <c r="N200" s="59">
        <v>0</v>
      </c>
      <c r="O200" s="59">
        <v>0</v>
      </c>
      <c r="P200" s="80">
        <f>Q200/1.046/1.042</f>
        <v>8.3730168487575352</v>
      </c>
      <c r="Q200" s="104">
        <f>9126.019/1000</f>
        <v>9.1260189999999994</v>
      </c>
      <c r="R200" s="59">
        <v>0</v>
      </c>
      <c r="S200" s="104">
        <v>0</v>
      </c>
      <c r="T200" s="59">
        <f t="shared" ref="T200:T223" si="177">CG200</f>
        <v>3.081696</v>
      </c>
      <c r="U200" s="59">
        <f t="shared" ref="U200:U223" si="178">CL200</f>
        <v>0</v>
      </c>
      <c r="V200" s="59">
        <f t="shared" ref="V200:V223" si="179">T200</f>
        <v>3.081696</v>
      </c>
      <c r="W200" s="59">
        <f t="shared" si="172"/>
        <v>3.081696</v>
      </c>
      <c r="X200" s="59">
        <f t="shared" si="172"/>
        <v>0</v>
      </c>
      <c r="Y200" s="59">
        <v>0</v>
      </c>
      <c r="Z200" s="59">
        <v>0</v>
      </c>
      <c r="AA200" s="59">
        <v>0</v>
      </c>
      <c r="AB200" s="59">
        <v>0</v>
      </c>
      <c r="AC200" s="59">
        <v>0</v>
      </c>
      <c r="AD200" s="59">
        <v>0</v>
      </c>
      <c r="AE200" s="59">
        <v>0</v>
      </c>
      <c r="AF200" s="59">
        <v>0</v>
      </c>
      <c r="AG200" s="59">
        <v>0</v>
      </c>
      <c r="AH200" s="59">
        <v>0</v>
      </c>
      <c r="AI200" s="59">
        <f t="shared" ref="AI200:AI226" si="180">SUM(AJ200:AM200)</f>
        <v>0</v>
      </c>
      <c r="AJ200" s="59">
        <v>0</v>
      </c>
      <c r="AK200" s="59">
        <v>0</v>
      </c>
      <c r="AL200" s="59">
        <v>0</v>
      </c>
      <c r="AM200" s="59">
        <v>0</v>
      </c>
      <c r="AN200" s="59">
        <f t="shared" ref="AN200:AN226" si="181">SUM(AO200:AR200)</f>
        <v>0</v>
      </c>
      <c r="AO200" s="59">
        <v>0</v>
      </c>
      <c r="AP200" s="59">
        <v>0</v>
      </c>
      <c r="AQ200" s="59">
        <v>0</v>
      </c>
      <c r="AR200" s="59">
        <v>0</v>
      </c>
      <c r="AS200" s="59">
        <f t="shared" ref="AS200:AS226" si="182">SUM(AT200:AW200)</f>
        <v>3.081696</v>
      </c>
      <c r="AT200" s="59">
        <v>0</v>
      </c>
      <c r="AU200" s="59">
        <v>0</v>
      </c>
      <c r="AV200" s="59">
        <f>'[1]1. 2026 г.'!AB164</f>
        <v>3.081696</v>
      </c>
      <c r="AW200" s="59">
        <v>0</v>
      </c>
      <c r="AX200" s="59">
        <f t="shared" ref="AX200:AX226" si="183">SUM(AY200:BB200)</f>
        <v>0</v>
      </c>
      <c r="AY200" s="59">
        <v>0</v>
      </c>
      <c r="AZ200" s="59">
        <v>0</v>
      </c>
      <c r="BA200" s="59">
        <f>'[1]1. 2026 г.'!AC164</f>
        <v>0</v>
      </c>
      <c r="BB200" s="59">
        <v>0</v>
      </c>
      <c r="BC200" s="59">
        <f t="shared" ref="BC200:BC226" si="184">SUM(BD200:BG200)</f>
        <v>0</v>
      </c>
      <c r="BD200" s="59">
        <v>0</v>
      </c>
      <c r="BE200" s="59">
        <v>0</v>
      </c>
      <c r="BF200" s="59">
        <v>0</v>
      </c>
      <c r="BG200" s="59">
        <v>0</v>
      </c>
      <c r="BH200" s="59">
        <f t="shared" ref="BH200:BH226" si="185">SUM(BI200:BL200)</f>
        <v>0</v>
      </c>
      <c r="BI200" s="59">
        <v>0</v>
      </c>
      <c r="BJ200" s="59">
        <v>0</v>
      </c>
      <c r="BK200" s="59">
        <f>'[1]1. 2026 г.'!AC190</f>
        <v>0</v>
      </c>
      <c r="BL200" s="59">
        <v>0</v>
      </c>
      <c r="BM200" s="59">
        <f t="shared" ref="BM200:BM226" si="186">SUM(BN200:BQ200)</f>
        <v>0</v>
      </c>
      <c r="BN200" s="59">
        <v>0</v>
      </c>
      <c r="BO200" s="59">
        <v>0</v>
      </c>
      <c r="BP200" s="59">
        <v>0</v>
      </c>
      <c r="BQ200" s="59">
        <v>0</v>
      </c>
      <c r="BR200" s="59">
        <f t="shared" ref="BR200:BR226" si="187">SUM(BS200:BV200)</f>
        <v>0</v>
      </c>
      <c r="BS200" s="59">
        <v>0</v>
      </c>
      <c r="BT200" s="59">
        <v>0</v>
      </c>
      <c r="BU200" s="59">
        <v>0</v>
      </c>
      <c r="BV200" s="59">
        <v>0</v>
      </c>
      <c r="BW200" s="59">
        <f t="shared" ref="BW200:BW226" si="188">SUM(BX200:CA200)</f>
        <v>0</v>
      </c>
      <c r="BX200" s="59">
        <v>0</v>
      </c>
      <c r="BY200" s="59">
        <v>0</v>
      </c>
      <c r="BZ200" s="59">
        <v>0</v>
      </c>
      <c r="CA200" s="59">
        <v>0</v>
      </c>
      <c r="CB200" s="59">
        <f t="shared" ref="CB200:CB226" si="189">SUM(CC200:CF200)</f>
        <v>0</v>
      </c>
      <c r="CC200" s="59">
        <v>0</v>
      </c>
      <c r="CD200" s="59">
        <v>0</v>
      </c>
      <c r="CE200" s="59">
        <v>0</v>
      </c>
      <c r="CF200" s="59">
        <v>0</v>
      </c>
      <c r="CG200" s="59">
        <f t="shared" si="173"/>
        <v>3.081696</v>
      </c>
      <c r="CH200" s="59">
        <f t="shared" si="173"/>
        <v>0</v>
      </c>
      <c r="CI200" s="59">
        <f t="shared" si="173"/>
        <v>0</v>
      </c>
      <c r="CJ200" s="59">
        <f t="shared" si="173"/>
        <v>3.081696</v>
      </c>
      <c r="CK200" s="59">
        <f t="shared" si="173"/>
        <v>0</v>
      </c>
      <c r="CL200" s="59">
        <f t="shared" si="174"/>
        <v>0</v>
      </c>
      <c r="CM200" s="59">
        <f t="shared" si="176"/>
        <v>0</v>
      </c>
      <c r="CN200" s="59">
        <f t="shared" si="176"/>
        <v>0</v>
      </c>
      <c r="CO200" s="59">
        <f t="shared" si="175"/>
        <v>0</v>
      </c>
      <c r="CP200" s="59">
        <f t="shared" si="147"/>
        <v>0</v>
      </c>
      <c r="CQ200" s="58" t="s">
        <v>259</v>
      </c>
      <c r="CS200" s="82"/>
      <c r="CT200" s="83"/>
      <c r="CU200" s="83"/>
    </row>
    <row r="201" spans="1:99" s="51" customFormat="1" ht="78.75">
      <c r="A201" s="57" t="s">
        <v>260</v>
      </c>
      <c r="B201" s="67" t="str">
        <f>'[1]1. 2026 г.'!B165</f>
        <v>Модернизация линейного объекта КЛ-10кВ ТП-236 - ТП-239 по ул.Минской, г.Пенза</v>
      </c>
      <c r="C201" s="67" t="str">
        <f>'[1]1. 2026 г.'!C165</f>
        <v>Q_HC.2026.02</v>
      </c>
      <c r="D201" s="58" t="s">
        <v>128</v>
      </c>
      <c r="E201" s="103">
        <v>2026</v>
      </c>
      <c r="F201" s="78">
        <v>2026</v>
      </c>
      <c r="G201" s="58" t="s">
        <v>50</v>
      </c>
      <c r="H201" s="58">
        <f>393.386*1.2/1000</f>
        <v>0.47206320000000002</v>
      </c>
      <c r="I201" s="64">
        <f>4011.11892/1000</f>
        <v>4.0111189199999995</v>
      </c>
      <c r="J201" s="59" t="s">
        <v>129</v>
      </c>
      <c r="K201" s="58">
        <v>0</v>
      </c>
      <c r="L201" s="64">
        <v>0</v>
      </c>
      <c r="M201" s="59" t="s">
        <v>50</v>
      </c>
      <c r="N201" s="59">
        <v>0</v>
      </c>
      <c r="O201" s="59">
        <v>0</v>
      </c>
      <c r="P201" s="80">
        <f>Q201/1.046/1.042</f>
        <v>13.825585449367482</v>
      </c>
      <c r="Q201" s="104">
        <f>15068.948/1000</f>
        <v>15.068948000000001</v>
      </c>
      <c r="R201" s="59">
        <v>0</v>
      </c>
      <c r="S201" s="104">
        <v>0</v>
      </c>
      <c r="T201" s="59">
        <f t="shared" si="177"/>
        <v>4.01112</v>
      </c>
      <c r="U201" s="59">
        <f t="shared" si="178"/>
        <v>0</v>
      </c>
      <c r="V201" s="59">
        <f t="shared" si="179"/>
        <v>4.01112</v>
      </c>
      <c r="W201" s="59">
        <f t="shared" si="172"/>
        <v>4.01112</v>
      </c>
      <c r="X201" s="59">
        <f t="shared" si="172"/>
        <v>0</v>
      </c>
      <c r="Y201" s="59">
        <v>0</v>
      </c>
      <c r="Z201" s="59">
        <v>0</v>
      </c>
      <c r="AA201" s="59">
        <v>0</v>
      </c>
      <c r="AB201" s="59">
        <v>0</v>
      </c>
      <c r="AC201" s="59">
        <v>0</v>
      </c>
      <c r="AD201" s="59">
        <v>0</v>
      </c>
      <c r="AE201" s="59">
        <v>0</v>
      </c>
      <c r="AF201" s="59">
        <v>0</v>
      </c>
      <c r="AG201" s="59">
        <v>0</v>
      </c>
      <c r="AH201" s="59">
        <v>0</v>
      </c>
      <c r="AI201" s="59">
        <f t="shared" si="180"/>
        <v>0</v>
      </c>
      <c r="AJ201" s="59">
        <v>0</v>
      </c>
      <c r="AK201" s="59">
        <v>0</v>
      </c>
      <c r="AL201" s="59">
        <v>0</v>
      </c>
      <c r="AM201" s="59">
        <v>0</v>
      </c>
      <c r="AN201" s="59">
        <f t="shared" si="181"/>
        <v>0</v>
      </c>
      <c r="AO201" s="59">
        <v>0</v>
      </c>
      <c r="AP201" s="59">
        <v>0</v>
      </c>
      <c r="AQ201" s="59">
        <v>0</v>
      </c>
      <c r="AR201" s="59">
        <v>0</v>
      </c>
      <c r="AS201" s="59">
        <f t="shared" si="182"/>
        <v>4.01112</v>
      </c>
      <c r="AT201" s="59">
        <v>0</v>
      </c>
      <c r="AU201" s="59">
        <v>0</v>
      </c>
      <c r="AV201" s="59">
        <f>'[1]1. 2026 г.'!AB165</f>
        <v>4.01112</v>
      </c>
      <c r="AW201" s="59">
        <v>0</v>
      </c>
      <c r="AX201" s="59">
        <f t="shared" si="183"/>
        <v>0</v>
      </c>
      <c r="AY201" s="59">
        <v>0</v>
      </c>
      <c r="AZ201" s="59">
        <v>0</v>
      </c>
      <c r="BA201" s="59">
        <f>'[1]1. 2026 г.'!AC165</f>
        <v>0</v>
      </c>
      <c r="BB201" s="59">
        <v>0</v>
      </c>
      <c r="BC201" s="59">
        <f t="shared" si="184"/>
        <v>0</v>
      </c>
      <c r="BD201" s="59">
        <v>0</v>
      </c>
      <c r="BE201" s="59">
        <v>0</v>
      </c>
      <c r="BF201" s="59">
        <v>0</v>
      </c>
      <c r="BG201" s="59">
        <v>0</v>
      </c>
      <c r="BH201" s="59">
        <f t="shared" si="185"/>
        <v>0</v>
      </c>
      <c r="BI201" s="59">
        <v>0</v>
      </c>
      <c r="BJ201" s="59">
        <v>0</v>
      </c>
      <c r="BK201" s="59">
        <f>'[1]1. 2026 г.'!AC191</f>
        <v>0</v>
      </c>
      <c r="BL201" s="59">
        <v>0</v>
      </c>
      <c r="BM201" s="59">
        <f t="shared" si="186"/>
        <v>0</v>
      </c>
      <c r="BN201" s="59">
        <v>0</v>
      </c>
      <c r="BO201" s="59">
        <v>0</v>
      </c>
      <c r="BP201" s="59">
        <v>0</v>
      </c>
      <c r="BQ201" s="59">
        <v>0</v>
      </c>
      <c r="BR201" s="59">
        <f t="shared" si="187"/>
        <v>0</v>
      </c>
      <c r="BS201" s="59">
        <v>0</v>
      </c>
      <c r="BT201" s="59">
        <v>0</v>
      </c>
      <c r="BU201" s="59">
        <v>0</v>
      </c>
      <c r="BV201" s="59">
        <v>0</v>
      </c>
      <c r="BW201" s="59">
        <f t="shared" si="188"/>
        <v>0</v>
      </c>
      <c r="BX201" s="59">
        <v>0</v>
      </c>
      <c r="BY201" s="59">
        <v>0</v>
      </c>
      <c r="BZ201" s="59">
        <v>0</v>
      </c>
      <c r="CA201" s="59">
        <v>0</v>
      </c>
      <c r="CB201" s="59">
        <f t="shared" si="189"/>
        <v>0</v>
      </c>
      <c r="CC201" s="59">
        <v>0</v>
      </c>
      <c r="CD201" s="59">
        <v>0</v>
      </c>
      <c r="CE201" s="59">
        <v>0</v>
      </c>
      <c r="CF201" s="59">
        <v>0</v>
      </c>
      <c r="CG201" s="59">
        <f t="shared" si="173"/>
        <v>4.01112</v>
      </c>
      <c r="CH201" s="59">
        <f t="shared" si="173"/>
        <v>0</v>
      </c>
      <c r="CI201" s="59">
        <f t="shared" si="173"/>
        <v>0</v>
      </c>
      <c r="CJ201" s="59">
        <f t="shared" si="173"/>
        <v>4.01112</v>
      </c>
      <c r="CK201" s="59">
        <f t="shared" si="173"/>
        <v>0</v>
      </c>
      <c r="CL201" s="59">
        <f t="shared" si="174"/>
        <v>0</v>
      </c>
      <c r="CM201" s="59">
        <f t="shared" si="176"/>
        <v>0</v>
      </c>
      <c r="CN201" s="59">
        <f t="shared" si="176"/>
        <v>0</v>
      </c>
      <c r="CO201" s="59">
        <f t="shared" si="175"/>
        <v>0</v>
      </c>
      <c r="CP201" s="59">
        <f t="shared" si="147"/>
        <v>0</v>
      </c>
      <c r="CQ201" s="58" t="s">
        <v>259</v>
      </c>
      <c r="CS201" s="49"/>
      <c r="CT201" s="53"/>
      <c r="CU201" s="53"/>
    </row>
    <row r="202" spans="1:99" s="81" customFormat="1" ht="78.75">
      <c r="A202" s="57" t="s">
        <v>261</v>
      </c>
      <c r="B202" s="67" t="str">
        <f>'[1]1. 2026 г.'!B166</f>
        <v>Модернизация КЛ-10 кВ ТП-2329 -РУ-6кВ ТП-2330 по ул.Подлесной</v>
      </c>
      <c r="C202" s="67" t="str">
        <f>'[1]1. 2026 г.'!C166</f>
        <v>Q_HC.2026.03</v>
      </c>
      <c r="D202" s="58" t="s">
        <v>128</v>
      </c>
      <c r="E202" s="103">
        <v>2026</v>
      </c>
      <c r="F202" s="78">
        <v>2026</v>
      </c>
      <c r="G202" s="58" t="s">
        <v>50</v>
      </c>
      <c r="H202" s="58">
        <f>450.632*1.2/1000</f>
        <v>0.54075839999999997</v>
      </c>
      <c r="I202" s="64">
        <f>4643.50924/1000</f>
        <v>4.6435092400000002</v>
      </c>
      <c r="J202" s="59" t="s">
        <v>129</v>
      </c>
      <c r="K202" s="58">
        <v>0</v>
      </c>
      <c r="L202" s="64">
        <v>0</v>
      </c>
      <c r="M202" s="59" t="s">
        <v>50</v>
      </c>
      <c r="N202" s="59">
        <v>0</v>
      </c>
      <c r="O202" s="59">
        <v>0</v>
      </c>
      <c r="P202" s="80">
        <f>Q202/1.046/1.042</f>
        <v>15.644666823251358</v>
      </c>
      <c r="Q202" s="104">
        <f>17051.623/1000</f>
        <v>17.051622999999999</v>
      </c>
      <c r="R202" s="59">
        <v>0</v>
      </c>
      <c r="S202" s="104">
        <v>0</v>
      </c>
      <c r="T202" s="59">
        <f t="shared" si="177"/>
        <v>4.6435079999999997</v>
      </c>
      <c r="U202" s="59">
        <f t="shared" si="178"/>
        <v>0</v>
      </c>
      <c r="V202" s="59">
        <f t="shared" si="179"/>
        <v>4.6435079999999997</v>
      </c>
      <c r="W202" s="59">
        <f t="shared" si="172"/>
        <v>4.6435079999999997</v>
      </c>
      <c r="X202" s="59">
        <f t="shared" si="172"/>
        <v>0</v>
      </c>
      <c r="Y202" s="59">
        <v>0</v>
      </c>
      <c r="Z202" s="59">
        <v>0</v>
      </c>
      <c r="AA202" s="59">
        <v>0</v>
      </c>
      <c r="AB202" s="59">
        <v>0</v>
      </c>
      <c r="AC202" s="59">
        <v>0</v>
      </c>
      <c r="AD202" s="59">
        <v>0</v>
      </c>
      <c r="AE202" s="59">
        <v>0</v>
      </c>
      <c r="AF202" s="59">
        <v>0</v>
      </c>
      <c r="AG202" s="59">
        <v>0</v>
      </c>
      <c r="AH202" s="59">
        <v>0</v>
      </c>
      <c r="AI202" s="59">
        <f t="shared" si="180"/>
        <v>0</v>
      </c>
      <c r="AJ202" s="59">
        <v>0</v>
      </c>
      <c r="AK202" s="59">
        <v>0</v>
      </c>
      <c r="AL202" s="59">
        <v>0</v>
      </c>
      <c r="AM202" s="59">
        <v>0</v>
      </c>
      <c r="AN202" s="59">
        <f t="shared" si="181"/>
        <v>0</v>
      </c>
      <c r="AO202" s="59">
        <v>0</v>
      </c>
      <c r="AP202" s="59">
        <v>0</v>
      </c>
      <c r="AQ202" s="59">
        <v>0</v>
      </c>
      <c r="AR202" s="59">
        <v>0</v>
      </c>
      <c r="AS202" s="59">
        <f t="shared" si="182"/>
        <v>4.6435079999999997</v>
      </c>
      <c r="AT202" s="59">
        <v>0</v>
      </c>
      <c r="AU202" s="59">
        <v>0</v>
      </c>
      <c r="AV202" s="59">
        <f>'[1]1. 2026 г.'!AB166</f>
        <v>4.6435079999999997</v>
      </c>
      <c r="AW202" s="59">
        <v>0</v>
      </c>
      <c r="AX202" s="59">
        <f t="shared" si="183"/>
        <v>0</v>
      </c>
      <c r="AY202" s="59">
        <v>0</v>
      </c>
      <c r="AZ202" s="59">
        <v>0</v>
      </c>
      <c r="BA202" s="59">
        <f>'[1]1. 2026 г.'!AC166</f>
        <v>0</v>
      </c>
      <c r="BB202" s="59">
        <v>0</v>
      </c>
      <c r="BC202" s="59">
        <f t="shared" si="184"/>
        <v>0</v>
      </c>
      <c r="BD202" s="59">
        <v>0</v>
      </c>
      <c r="BE202" s="59">
        <v>0</v>
      </c>
      <c r="BF202" s="59">
        <v>0</v>
      </c>
      <c r="BG202" s="59">
        <v>0</v>
      </c>
      <c r="BH202" s="59">
        <f t="shared" si="185"/>
        <v>0</v>
      </c>
      <c r="BI202" s="59">
        <v>0</v>
      </c>
      <c r="BJ202" s="59">
        <v>0</v>
      </c>
      <c r="BK202" s="59">
        <f>'[1]1. 2026 г.'!AC192</f>
        <v>0</v>
      </c>
      <c r="BL202" s="59">
        <v>0</v>
      </c>
      <c r="BM202" s="59">
        <f t="shared" si="186"/>
        <v>0</v>
      </c>
      <c r="BN202" s="59">
        <v>0</v>
      </c>
      <c r="BO202" s="59">
        <v>0</v>
      </c>
      <c r="BP202" s="59">
        <v>0</v>
      </c>
      <c r="BQ202" s="59">
        <v>0</v>
      </c>
      <c r="BR202" s="59">
        <f t="shared" si="187"/>
        <v>0</v>
      </c>
      <c r="BS202" s="59">
        <v>0</v>
      </c>
      <c r="BT202" s="59">
        <v>0</v>
      </c>
      <c r="BU202" s="59">
        <v>0</v>
      </c>
      <c r="BV202" s="59">
        <v>0</v>
      </c>
      <c r="BW202" s="59">
        <f t="shared" si="188"/>
        <v>0</v>
      </c>
      <c r="BX202" s="59">
        <v>0</v>
      </c>
      <c r="BY202" s="59">
        <v>0</v>
      </c>
      <c r="BZ202" s="59">
        <v>0</v>
      </c>
      <c r="CA202" s="59">
        <v>0</v>
      </c>
      <c r="CB202" s="59">
        <f t="shared" si="189"/>
        <v>0</v>
      </c>
      <c r="CC202" s="59">
        <v>0</v>
      </c>
      <c r="CD202" s="59">
        <v>0</v>
      </c>
      <c r="CE202" s="59">
        <v>0</v>
      </c>
      <c r="CF202" s="59">
        <v>0</v>
      </c>
      <c r="CG202" s="59">
        <f t="shared" si="173"/>
        <v>4.6435079999999997</v>
      </c>
      <c r="CH202" s="59">
        <f t="shared" si="173"/>
        <v>0</v>
      </c>
      <c r="CI202" s="59">
        <f t="shared" si="173"/>
        <v>0</v>
      </c>
      <c r="CJ202" s="59">
        <f t="shared" si="173"/>
        <v>4.6435079999999997</v>
      </c>
      <c r="CK202" s="59">
        <f t="shared" si="173"/>
        <v>0</v>
      </c>
      <c r="CL202" s="59">
        <f t="shared" si="174"/>
        <v>0</v>
      </c>
      <c r="CM202" s="59">
        <f t="shared" si="176"/>
        <v>0</v>
      </c>
      <c r="CN202" s="59">
        <f t="shared" si="176"/>
        <v>0</v>
      </c>
      <c r="CO202" s="59">
        <f t="shared" si="175"/>
        <v>0</v>
      </c>
      <c r="CP202" s="59">
        <f t="shared" si="147"/>
        <v>0</v>
      </c>
      <c r="CQ202" s="58" t="s">
        <v>259</v>
      </c>
      <c r="CS202" s="82"/>
      <c r="CT202" s="83"/>
      <c r="CU202" s="83"/>
    </row>
    <row r="203" spans="1:99" s="51" customFormat="1" ht="78.75">
      <c r="A203" s="57" t="s">
        <v>262</v>
      </c>
      <c r="B203" s="67" t="str">
        <f>'[1]1. 2026 г.'!B167</f>
        <v>Модернизация 2КЛ-10кВ п/ст Фотозатвор -ТП-639 по ул.Калинина</v>
      </c>
      <c r="C203" s="67" t="str">
        <f>'[1]1. 2026 г.'!C167</f>
        <v>Q_HC.2026.04</v>
      </c>
      <c r="D203" s="58" t="s">
        <v>128</v>
      </c>
      <c r="E203" s="103">
        <v>2026</v>
      </c>
      <c r="F203" s="78">
        <v>2026</v>
      </c>
      <c r="G203" s="58" t="s">
        <v>50</v>
      </c>
      <c r="H203" s="58">
        <f>(350.611+678.977)*1.2/1000</f>
        <v>1.2355056</v>
      </c>
      <c r="I203" s="64">
        <f>(9770.45257)/1000</f>
        <v>9.7704525699999998</v>
      </c>
      <c r="J203" s="59" t="s">
        <v>129</v>
      </c>
      <c r="K203" s="58">
        <v>0</v>
      </c>
      <c r="L203" s="64">
        <v>0</v>
      </c>
      <c r="M203" s="59" t="s">
        <v>50</v>
      </c>
      <c r="N203" s="59">
        <v>0</v>
      </c>
      <c r="O203" s="59">
        <v>0</v>
      </c>
      <c r="P203" s="80">
        <f>Q203/1.046/1.042</f>
        <v>30.751412014694491</v>
      </c>
      <c r="Q203" s="104">
        <f>33516.948/1000</f>
        <v>33.516947999999999</v>
      </c>
      <c r="R203" s="59">
        <v>0</v>
      </c>
      <c r="S203" s="104">
        <v>0</v>
      </c>
      <c r="T203" s="59">
        <f t="shared" si="177"/>
        <v>9.770448</v>
      </c>
      <c r="U203" s="59">
        <f t="shared" si="178"/>
        <v>0</v>
      </c>
      <c r="V203" s="59">
        <f t="shared" si="179"/>
        <v>9.770448</v>
      </c>
      <c r="W203" s="59">
        <f t="shared" si="172"/>
        <v>9.770448</v>
      </c>
      <c r="X203" s="59">
        <f t="shared" si="172"/>
        <v>0</v>
      </c>
      <c r="Y203" s="59">
        <v>0</v>
      </c>
      <c r="Z203" s="59">
        <v>0</v>
      </c>
      <c r="AA203" s="59">
        <v>0</v>
      </c>
      <c r="AB203" s="59">
        <v>0</v>
      </c>
      <c r="AC203" s="59">
        <v>0</v>
      </c>
      <c r="AD203" s="59">
        <v>0</v>
      </c>
      <c r="AE203" s="59">
        <v>0</v>
      </c>
      <c r="AF203" s="59">
        <v>0</v>
      </c>
      <c r="AG203" s="59">
        <v>0</v>
      </c>
      <c r="AH203" s="59">
        <v>0</v>
      </c>
      <c r="AI203" s="59">
        <f t="shared" si="180"/>
        <v>0</v>
      </c>
      <c r="AJ203" s="59">
        <v>0</v>
      </c>
      <c r="AK203" s="59">
        <v>0</v>
      </c>
      <c r="AL203" s="59">
        <v>0</v>
      </c>
      <c r="AM203" s="59">
        <v>0</v>
      </c>
      <c r="AN203" s="59">
        <f t="shared" si="181"/>
        <v>0</v>
      </c>
      <c r="AO203" s="59">
        <v>0</v>
      </c>
      <c r="AP203" s="59">
        <v>0</v>
      </c>
      <c r="AQ203" s="59">
        <v>0</v>
      </c>
      <c r="AR203" s="59">
        <v>0</v>
      </c>
      <c r="AS203" s="59">
        <f t="shared" si="182"/>
        <v>9.770448</v>
      </c>
      <c r="AT203" s="59">
        <v>0</v>
      </c>
      <c r="AU203" s="59">
        <v>0</v>
      </c>
      <c r="AV203" s="59">
        <f>'[1]1. 2026 г.'!AB167</f>
        <v>9.770448</v>
      </c>
      <c r="AW203" s="59">
        <v>0</v>
      </c>
      <c r="AX203" s="59">
        <f t="shared" si="183"/>
        <v>0</v>
      </c>
      <c r="AY203" s="59">
        <v>0</v>
      </c>
      <c r="AZ203" s="59">
        <v>0</v>
      </c>
      <c r="BA203" s="59">
        <f>'[1]1. 2026 г.'!AC167</f>
        <v>0</v>
      </c>
      <c r="BB203" s="59">
        <v>0</v>
      </c>
      <c r="BC203" s="59">
        <f t="shared" si="184"/>
        <v>0</v>
      </c>
      <c r="BD203" s="59">
        <v>0</v>
      </c>
      <c r="BE203" s="59">
        <v>0</v>
      </c>
      <c r="BF203" s="59">
        <v>0</v>
      </c>
      <c r="BG203" s="59">
        <v>0</v>
      </c>
      <c r="BH203" s="59">
        <f t="shared" si="185"/>
        <v>0</v>
      </c>
      <c r="BI203" s="59">
        <v>0</v>
      </c>
      <c r="BJ203" s="59">
        <v>0</v>
      </c>
      <c r="BK203" s="59">
        <v>0</v>
      </c>
      <c r="BL203" s="59">
        <v>0</v>
      </c>
      <c r="BM203" s="59">
        <f t="shared" si="186"/>
        <v>0</v>
      </c>
      <c r="BN203" s="59">
        <v>0</v>
      </c>
      <c r="BO203" s="59">
        <v>0</v>
      </c>
      <c r="BP203" s="59">
        <v>0</v>
      </c>
      <c r="BQ203" s="59">
        <v>0</v>
      </c>
      <c r="BR203" s="59">
        <f t="shared" si="187"/>
        <v>0</v>
      </c>
      <c r="BS203" s="59">
        <v>0</v>
      </c>
      <c r="BT203" s="59">
        <v>0</v>
      </c>
      <c r="BU203" s="59">
        <v>0</v>
      </c>
      <c r="BV203" s="59">
        <v>0</v>
      </c>
      <c r="BW203" s="59">
        <f t="shared" si="188"/>
        <v>0</v>
      </c>
      <c r="BX203" s="59">
        <v>0</v>
      </c>
      <c r="BY203" s="59">
        <v>0</v>
      </c>
      <c r="BZ203" s="59">
        <v>0</v>
      </c>
      <c r="CA203" s="59">
        <v>0</v>
      </c>
      <c r="CB203" s="59">
        <f t="shared" si="189"/>
        <v>0</v>
      </c>
      <c r="CC203" s="59">
        <v>0</v>
      </c>
      <c r="CD203" s="59">
        <v>0</v>
      </c>
      <c r="CE203" s="59">
        <v>0</v>
      </c>
      <c r="CF203" s="59">
        <v>0</v>
      </c>
      <c r="CG203" s="59">
        <f t="shared" si="173"/>
        <v>9.770448</v>
      </c>
      <c r="CH203" s="59">
        <f t="shared" si="173"/>
        <v>0</v>
      </c>
      <c r="CI203" s="59">
        <f t="shared" si="173"/>
        <v>0</v>
      </c>
      <c r="CJ203" s="59">
        <f t="shared" si="173"/>
        <v>9.770448</v>
      </c>
      <c r="CK203" s="59">
        <f t="shared" si="173"/>
        <v>0</v>
      </c>
      <c r="CL203" s="59">
        <f t="shared" si="174"/>
        <v>0</v>
      </c>
      <c r="CM203" s="59">
        <f t="shared" si="176"/>
        <v>0</v>
      </c>
      <c r="CN203" s="59">
        <f t="shared" si="176"/>
        <v>0</v>
      </c>
      <c r="CO203" s="59">
        <f t="shared" si="175"/>
        <v>0</v>
      </c>
      <c r="CP203" s="59">
        <f t="shared" si="147"/>
        <v>0</v>
      </c>
      <c r="CQ203" s="58" t="s">
        <v>259</v>
      </c>
      <c r="CS203" s="49"/>
      <c r="CT203" s="53"/>
      <c r="CU203" s="53"/>
    </row>
    <row r="204" spans="1:99" s="111" customFormat="1" ht="49.5" customHeight="1">
      <c r="A204" s="57" t="s">
        <v>263</v>
      </c>
      <c r="B204" s="67" t="str">
        <f>'[1]1. 2026 г.'!B168</f>
        <v>Строительство электрических сетей КЛ-10 кВ КТП-521 - КТП-5105 в районе проспекта Победы, г. Пенза</v>
      </c>
      <c r="C204" s="67" t="str">
        <f>'[1]1. 2026 г.'!C168</f>
        <v>Q_HC.2026.05</v>
      </c>
      <c r="D204" s="58" t="s">
        <v>128</v>
      </c>
      <c r="E204" s="103">
        <v>2026</v>
      </c>
      <c r="F204" s="78">
        <v>2026</v>
      </c>
      <c r="G204" s="78">
        <v>2026</v>
      </c>
      <c r="H204" s="58">
        <f>(118.29673)*1.2/1000</f>
        <v>0.14195607599999999</v>
      </c>
      <c r="I204" s="64">
        <f>(1281.92225)/1000</f>
        <v>1.28192225</v>
      </c>
      <c r="J204" s="59" t="s">
        <v>129</v>
      </c>
      <c r="K204" s="58">
        <v>0</v>
      </c>
      <c r="L204" s="64">
        <v>1.4416659300000001</v>
      </c>
      <c r="M204" s="59" t="s">
        <v>130</v>
      </c>
      <c r="N204" s="59">
        <v>0</v>
      </c>
      <c r="O204" s="59">
        <v>0</v>
      </c>
      <c r="P204" s="80">
        <f>Q204/1.046/1.042</f>
        <v>0</v>
      </c>
      <c r="Q204" s="104">
        <f>0/1000</f>
        <v>0</v>
      </c>
      <c r="R204" s="59">
        <f t="shared" ref="R204:R211" si="190">S204/1.053</f>
        <v>4.1981972459639136</v>
      </c>
      <c r="S204" s="104">
        <v>4.4207017000000004</v>
      </c>
      <c r="T204" s="59">
        <f t="shared" si="177"/>
        <v>1.2819199999999999</v>
      </c>
      <c r="U204" s="59">
        <f t="shared" si="178"/>
        <v>1.4416659359999999</v>
      </c>
      <c r="V204" s="59">
        <f t="shared" si="179"/>
        <v>1.2819199999999999</v>
      </c>
      <c r="W204" s="59">
        <f t="shared" si="172"/>
        <v>1.2819199999999999</v>
      </c>
      <c r="X204" s="59">
        <f t="shared" si="172"/>
        <v>1.4416659359999999</v>
      </c>
      <c r="Y204" s="59">
        <v>0</v>
      </c>
      <c r="Z204" s="59">
        <v>0</v>
      </c>
      <c r="AA204" s="59">
        <v>0</v>
      </c>
      <c r="AB204" s="59">
        <v>0</v>
      </c>
      <c r="AC204" s="59">
        <v>0</v>
      </c>
      <c r="AD204" s="59">
        <v>0</v>
      </c>
      <c r="AE204" s="59">
        <v>0</v>
      </c>
      <c r="AF204" s="59">
        <v>0</v>
      </c>
      <c r="AG204" s="59">
        <v>0</v>
      </c>
      <c r="AH204" s="59">
        <v>0</v>
      </c>
      <c r="AI204" s="59">
        <f t="shared" si="180"/>
        <v>0</v>
      </c>
      <c r="AJ204" s="59">
        <v>0</v>
      </c>
      <c r="AK204" s="59">
        <v>0</v>
      </c>
      <c r="AL204" s="59">
        <v>0</v>
      </c>
      <c r="AM204" s="59">
        <v>0</v>
      </c>
      <c r="AN204" s="59">
        <f t="shared" si="181"/>
        <v>0</v>
      </c>
      <c r="AO204" s="59">
        <v>0</v>
      </c>
      <c r="AP204" s="59">
        <v>0</v>
      </c>
      <c r="AQ204" s="59">
        <v>0</v>
      </c>
      <c r="AR204" s="59">
        <v>0</v>
      </c>
      <c r="AS204" s="59">
        <f t="shared" si="182"/>
        <v>1.2819199999999999</v>
      </c>
      <c r="AT204" s="59">
        <v>0</v>
      </c>
      <c r="AU204" s="59">
        <v>0</v>
      </c>
      <c r="AV204" s="59">
        <f>'[1]1. 2026 г.'!AB168</f>
        <v>1.2819199999999999</v>
      </c>
      <c r="AW204" s="59">
        <v>0</v>
      </c>
      <c r="AX204" s="59">
        <f t="shared" si="183"/>
        <v>1.4416659359999999</v>
      </c>
      <c r="AY204" s="59">
        <v>0</v>
      </c>
      <c r="AZ204" s="59">
        <v>0</v>
      </c>
      <c r="BA204" s="59">
        <f>'[1]1. 2026 г.'!AC168</f>
        <v>1.4416659359999999</v>
      </c>
      <c r="BB204" s="59">
        <v>0</v>
      </c>
      <c r="BC204" s="59">
        <f t="shared" si="184"/>
        <v>0</v>
      </c>
      <c r="BD204" s="59">
        <v>0</v>
      </c>
      <c r="BE204" s="59">
        <v>0</v>
      </c>
      <c r="BF204" s="59">
        <v>0</v>
      </c>
      <c r="BG204" s="59">
        <v>0</v>
      </c>
      <c r="BH204" s="59">
        <f t="shared" si="185"/>
        <v>0</v>
      </c>
      <c r="BI204" s="59">
        <v>0</v>
      </c>
      <c r="BJ204" s="59">
        <v>0</v>
      </c>
      <c r="BK204" s="59">
        <v>0</v>
      </c>
      <c r="BL204" s="59">
        <v>0</v>
      </c>
      <c r="BM204" s="59">
        <f t="shared" si="186"/>
        <v>0</v>
      </c>
      <c r="BN204" s="59">
        <v>0</v>
      </c>
      <c r="BO204" s="59">
        <v>0</v>
      </c>
      <c r="BP204" s="59">
        <v>0</v>
      </c>
      <c r="BQ204" s="59">
        <v>0</v>
      </c>
      <c r="BR204" s="59">
        <f t="shared" si="187"/>
        <v>0</v>
      </c>
      <c r="BS204" s="59">
        <v>0</v>
      </c>
      <c r="BT204" s="59">
        <v>0</v>
      </c>
      <c r="BU204" s="59">
        <v>0</v>
      </c>
      <c r="BV204" s="59">
        <v>0</v>
      </c>
      <c r="BW204" s="59">
        <f t="shared" si="188"/>
        <v>0</v>
      </c>
      <c r="BX204" s="59">
        <v>0</v>
      </c>
      <c r="BY204" s="59">
        <v>0</v>
      </c>
      <c r="BZ204" s="59">
        <v>0</v>
      </c>
      <c r="CA204" s="59">
        <v>0</v>
      </c>
      <c r="CB204" s="59">
        <f t="shared" si="189"/>
        <v>0</v>
      </c>
      <c r="CC204" s="59">
        <v>0</v>
      </c>
      <c r="CD204" s="59">
        <v>0</v>
      </c>
      <c r="CE204" s="59">
        <v>0</v>
      </c>
      <c r="CF204" s="59">
        <v>0</v>
      </c>
      <c r="CG204" s="59">
        <f t="shared" si="173"/>
        <v>1.2819199999999999</v>
      </c>
      <c r="CH204" s="59">
        <f t="shared" si="173"/>
        <v>0</v>
      </c>
      <c r="CI204" s="59">
        <f t="shared" si="173"/>
        <v>0</v>
      </c>
      <c r="CJ204" s="59">
        <f t="shared" si="173"/>
        <v>1.2819199999999999</v>
      </c>
      <c r="CK204" s="59">
        <f t="shared" si="173"/>
        <v>0</v>
      </c>
      <c r="CL204" s="59">
        <f t="shared" si="174"/>
        <v>1.4416659359999999</v>
      </c>
      <c r="CM204" s="59">
        <f t="shared" si="176"/>
        <v>0</v>
      </c>
      <c r="CN204" s="59">
        <f t="shared" si="176"/>
        <v>0</v>
      </c>
      <c r="CO204" s="59">
        <f t="shared" si="175"/>
        <v>1.4416659359999999</v>
      </c>
      <c r="CP204" s="59">
        <f t="shared" si="147"/>
        <v>0</v>
      </c>
      <c r="CQ204" s="58" t="s">
        <v>253</v>
      </c>
      <c r="CS204" s="112"/>
      <c r="CT204" s="113"/>
      <c r="CU204" s="113"/>
    </row>
    <row r="205" spans="1:99" s="84" customFormat="1" ht="48.75" customHeight="1">
      <c r="A205" s="57" t="s">
        <v>264</v>
      </c>
      <c r="B205" s="67" t="str">
        <f>'[1]1. 2026 г.'!B169</f>
        <v>Реконструкция линейного объекта 2КЛ-10 кВ РП-22 – ТП-562 по пр-ту Строителей, г.Пенза (1 этап)</v>
      </c>
      <c r="C205" s="67" t="str">
        <f>'[1]1. 2026 г.'!C169</f>
        <v>Q_HC.2026.06</v>
      </c>
      <c r="D205" s="58" t="s">
        <v>128</v>
      </c>
      <c r="E205" s="103">
        <v>2026</v>
      </c>
      <c r="F205" s="78">
        <v>2026</v>
      </c>
      <c r="G205" s="78">
        <v>2026</v>
      </c>
      <c r="H205" s="58">
        <f t="shared" ref="H205:I220" si="191">K205</f>
        <v>0</v>
      </c>
      <c r="I205" s="64">
        <v>0</v>
      </c>
      <c r="J205" s="59" t="s">
        <v>50</v>
      </c>
      <c r="K205" s="58">
        <v>0</v>
      </c>
      <c r="L205" s="64">
        <f>4.01666667*1.2</f>
        <v>4.8200000039999997</v>
      </c>
      <c r="M205" s="59" t="s">
        <v>130</v>
      </c>
      <c r="N205" s="59">
        <v>0</v>
      </c>
      <c r="O205" s="59">
        <v>0</v>
      </c>
      <c r="P205" s="104">
        <v>0</v>
      </c>
      <c r="Q205" s="104">
        <v>0</v>
      </c>
      <c r="R205" s="59">
        <f t="shared" si="190"/>
        <v>42.861954415954415</v>
      </c>
      <c r="S205" s="104">
        <f>45.133638</f>
        <v>45.133637999999998</v>
      </c>
      <c r="T205" s="59">
        <f t="shared" si="177"/>
        <v>0</v>
      </c>
      <c r="U205" s="59">
        <f t="shared" si="178"/>
        <v>4.8200000039999997</v>
      </c>
      <c r="V205" s="59">
        <f t="shared" si="179"/>
        <v>0</v>
      </c>
      <c r="W205" s="59">
        <f>T205</f>
        <v>0</v>
      </c>
      <c r="X205" s="59">
        <f>U205</f>
        <v>4.8200000039999997</v>
      </c>
      <c r="Y205" s="59">
        <v>0</v>
      </c>
      <c r="Z205" s="59">
        <v>0</v>
      </c>
      <c r="AA205" s="59">
        <v>0</v>
      </c>
      <c r="AB205" s="59">
        <v>0</v>
      </c>
      <c r="AC205" s="59">
        <v>0</v>
      </c>
      <c r="AD205" s="59">
        <v>0</v>
      </c>
      <c r="AE205" s="59">
        <v>0</v>
      </c>
      <c r="AF205" s="59">
        <v>0</v>
      </c>
      <c r="AG205" s="59">
        <v>0</v>
      </c>
      <c r="AH205" s="59">
        <v>0</v>
      </c>
      <c r="AI205" s="59">
        <f t="shared" si="180"/>
        <v>0</v>
      </c>
      <c r="AJ205" s="59">
        <v>0</v>
      </c>
      <c r="AK205" s="59">
        <v>0</v>
      </c>
      <c r="AL205" s="59">
        <v>0</v>
      </c>
      <c r="AM205" s="59">
        <v>0</v>
      </c>
      <c r="AN205" s="59">
        <f t="shared" si="181"/>
        <v>0</v>
      </c>
      <c r="AO205" s="59">
        <v>0</v>
      </c>
      <c r="AP205" s="59">
        <v>0</v>
      </c>
      <c r="AQ205" s="59">
        <v>0</v>
      </c>
      <c r="AR205" s="59">
        <v>0</v>
      </c>
      <c r="AS205" s="59">
        <f t="shared" si="182"/>
        <v>0</v>
      </c>
      <c r="AT205" s="59">
        <v>0</v>
      </c>
      <c r="AU205" s="59">
        <v>0</v>
      </c>
      <c r="AV205" s="59">
        <f>'[1]1. 2026 г.'!AB169</f>
        <v>0</v>
      </c>
      <c r="AW205" s="59">
        <v>0</v>
      </c>
      <c r="AX205" s="59">
        <f t="shared" si="183"/>
        <v>4.8200000039999997</v>
      </c>
      <c r="AY205" s="59">
        <v>0</v>
      </c>
      <c r="AZ205" s="59">
        <v>0</v>
      </c>
      <c r="BA205" s="59">
        <f>'[1]1. 2026 г.'!AC169</f>
        <v>4.8200000039999997</v>
      </c>
      <c r="BB205" s="59">
        <v>0</v>
      </c>
      <c r="BC205" s="59">
        <f t="shared" si="184"/>
        <v>0</v>
      </c>
      <c r="BD205" s="59">
        <v>0</v>
      </c>
      <c r="BE205" s="59">
        <v>0</v>
      </c>
      <c r="BF205" s="59">
        <v>0</v>
      </c>
      <c r="BG205" s="59">
        <v>0</v>
      </c>
      <c r="BH205" s="59">
        <f t="shared" si="185"/>
        <v>0</v>
      </c>
      <c r="BI205" s="59">
        <v>0</v>
      </c>
      <c r="BJ205" s="59">
        <v>0</v>
      </c>
      <c r="BK205" s="59">
        <f>'[1]1. 2026 г.'!AC197</f>
        <v>0</v>
      </c>
      <c r="BL205" s="59">
        <v>0</v>
      </c>
      <c r="BM205" s="59">
        <f t="shared" si="186"/>
        <v>0</v>
      </c>
      <c r="BN205" s="59">
        <v>0</v>
      </c>
      <c r="BO205" s="59">
        <v>0</v>
      </c>
      <c r="BP205" s="59">
        <v>0</v>
      </c>
      <c r="BQ205" s="59">
        <v>0</v>
      </c>
      <c r="BR205" s="59">
        <f t="shared" si="187"/>
        <v>0</v>
      </c>
      <c r="BS205" s="59">
        <v>0</v>
      </c>
      <c r="BT205" s="59">
        <v>0</v>
      </c>
      <c r="BU205" s="59">
        <v>0</v>
      </c>
      <c r="BV205" s="59">
        <v>0</v>
      </c>
      <c r="BW205" s="59">
        <f t="shared" si="188"/>
        <v>0</v>
      </c>
      <c r="BX205" s="59">
        <v>0</v>
      </c>
      <c r="BY205" s="59">
        <v>0</v>
      </c>
      <c r="BZ205" s="59">
        <v>0</v>
      </c>
      <c r="CA205" s="59">
        <v>0</v>
      </c>
      <c r="CB205" s="59">
        <f t="shared" si="189"/>
        <v>0</v>
      </c>
      <c r="CC205" s="59">
        <v>0</v>
      </c>
      <c r="CD205" s="59">
        <v>0</v>
      </c>
      <c r="CE205" s="59">
        <v>0</v>
      </c>
      <c r="CF205" s="59">
        <v>0</v>
      </c>
      <c r="CG205" s="59">
        <f t="shared" si="173"/>
        <v>0</v>
      </c>
      <c r="CH205" s="59">
        <f t="shared" si="173"/>
        <v>0</v>
      </c>
      <c r="CI205" s="59">
        <f t="shared" si="173"/>
        <v>0</v>
      </c>
      <c r="CJ205" s="59">
        <f t="shared" si="173"/>
        <v>0</v>
      </c>
      <c r="CK205" s="59">
        <f t="shared" si="173"/>
        <v>0</v>
      </c>
      <c r="CL205" s="59">
        <f t="shared" si="174"/>
        <v>4.8200000039999997</v>
      </c>
      <c r="CM205" s="59">
        <f t="shared" si="176"/>
        <v>0</v>
      </c>
      <c r="CN205" s="59">
        <f t="shared" si="176"/>
        <v>0</v>
      </c>
      <c r="CO205" s="59">
        <f t="shared" si="175"/>
        <v>4.8200000039999997</v>
      </c>
      <c r="CP205" s="59">
        <f t="shared" si="147"/>
        <v>0</v>
      </c>
      <c r="CQ205" s="58"/>
      <c r="CS205" s="85"/>
      <c r="CT205" s="86"/>
      <c r="CU205" s="86"/>
    </row>
    <row r="206" spans="1:99" s="84" customFormat="1" ht="31.5">
      <c r="A206" s="57" t="s">
        <v>265</v>
      </c>
      <c r="B206" s="67" t="str">
        <f>'[1]1. 2026 г.'!B170</f>
        <v>Реконструкция линейного объекта КЛ-10 кВ ТП-253 – ТП-236 по ул. Минской, г.Пенза</v>
      </c>
      <c r="C206" s="67" t="str">
        <f>'[1]1. 2026 г.'!C170</f>
        <v>Q_HC.2026.07</v>
      </c>
      <c r="D206" s="58" t="s">
        <v>128</v>
      </c>
      <c r="E206" s="103">
        <v>2026</v>
      </c>
      <c r="F206" s="78">
        <v>2026</v>
      </c>
      <c r="G206" s="78">
        <v>2026</v>
      </c>
      <c r="H206" s="58">
        <f t="shared" si="191"/>
        <v>0</v>
      </c>
      <c r="I206" s="64">
        <v>0</v>
      </c>
      <c r="J206" s="59" t="s">
        <v>50</v>
      </c>
      <c r="K206" s="58">
        <v>0</v>
      </c>
      <c r="L206" s="64">
        <f>2.43*1.2</f>
        <v>2.9159999999999999</v>
      </c>
      <c r="M206" s="59" t="s">
        <v>130</v>
      </c>
      <c r="N206" s="59">
        <v>0</v>
      </c>
      <c r="O206" s="59">
        <v>0</v>
      </c>
      <c r="P206" s="104">
        <v>0</v>
      </c>
      <c r="Q206" s="104">
        <v>0</v>
      </c>
      <c r="R206" s="59">
        <f>S206/1.053</f>
        <v>22.135187217473884</v>
      </c>
      <c r="S206" s="104">
        <v>23.30835214</v>
      </c>
      <c r="T206" s="59">
        <f t="shared" si="177"/>
        <v>0</v>
      </c>
      <c r="U206" s="59">
        <f t="shared" si="178"/>
        <v>2.9159999999999999</v>
      </c>
      <c r="V206" s="59">
        <f t="shared" si="179"/>
        <v>0</v>
      </c>
      <c r="W206" s="59">
        <f>T206</f>
        <v>0</v>
      </c>
      <c r="X206" s="59">
        <f>U206</f>
        <v>2.9159999999999999</v>
      </c>
      <c r="Y206" s="59">
        <v>0</v>
      </c>
      <c r="Z206" s="59">
        <v>0</v>
      </c>
      <c r="AA206" s="59">
        <v>0</v>
      </c>
      <c r="AB206" s="59">
        <v>0</v>
      </c>
      <c r="AC206" s="59">
        <v>0</v>
      </c>
      <c r="AD206" s="59">
        <v>0</v>
      </c>
      <c r="AE206" s="59">
        <v>0</v>
      </c>
      <c r="AF206" s="59">
        <v>0</v>
      </c>
      <c r="AG206" s="59">
        <v>0</v>
      </c>
      <c r="AH206" s="59">
        <v>0</v>
      </c>
      <c r="AI206" s="59">
        <f t="shared" si="180"/>
        <v>0</v>
      </c>
      <c r="AJ206" s="59">
        <v>0</v>
      </c>
      <c r="AK206" s="59">
        <v>0</v>
      </c>
      <c r="AL206" s="59">
        <v>0</v>
      </c>
      <c r="AM206" s="59">
        <v>0</v>
      </c>
      <c r="AN206" s="59">
        <f t="shared" si="181"/>
        <v>0</v>
      </c>
      <c r="AO206" s="59">
        <v>0</v>
      </c>
      <c r="AP206" s="59">
        <v>0</v>
      </c>
      <c r="AQ206" s="59">
        <v>0</v>
      </c>
      <c r="AR206" s="59">
        <v>0</v>
      </c>
      <c r="AS206" s="59">
        <f t="shared" si="182"/>
        <v>0</v>
      </c>
      <c r="AT206" s="59">
        <v>0</v>
      </c>
      <c r="AU206" s="59">
        <v>0</v>
      </c>
      <c r="AV206" s="59">
        <f>'[1]1. 2026 г.'!AB170</f>
        <v>0</v>
      </c>
      <c r="AW206" s="59">
        <v>0</v>
      </c>
      <c r="AX206" s="59">
        <f t="shared" si="183"/>
        <v>2.9159999999999999</v>
      </c>
      <c r="AY206" s="59">
        <v>0</v>
      </c>
      <c r="AZ206" s="59">
        <v>0</v>
      </c>
      <c r="BA206" s="59">
        <f>'[1]1. 2026 г.'!AC170</f>
        <v>2.9159999999999999</v>
      </c>
      <c r="BB206" s="59">
        <v>0</v>
      </c>
      <c r="BC206" s="59">
        <f t="shared" si="184"/>
        <v>0</v>
      </c>
      <c r="BD206" s="59">
        <v>0</v>
      </c>
      <c r="BE206" s="59">
        <v>0</v>
      </c>
      <c r="BF206" s="59">
        <v>0</v>
      </c>
      <c r="BG206" s="59">
        <v>0</v>
      </c>
      <c r="BH206" s="59">
        <f t="shared" si="185"/>
        <v>0</v>
      </c>
      <c r="BI206" s="59">
        <v>0</v>
      </c>
      <c r="BJ206" s="59">
        <v>0</v>
      </c>
      <c r="BK206" s="59">
        <f>'[1]1. 2026 г.'!AC198</f>
        <v>0</v>
      </c>
      <c r="BL206" s="59">
        <v>0</v>
      </c>
      <c r="BM206" s="59">
        <f t="shared" si="186"/>
        <v>0</v>
      </c>
      <c r="BN206" s="59">
        <v>0</v>
      </c>
      <c r="BO206" s="59">
        <v>0</v>
      </c>
      <c r="BP206" s="59">
        <v>0</v>
      </c>
      <c r="BQ206" s="59">
        <v>0</v>
      </c>
      <c r="BR206" s="59">
        <f t="shared" si="187"/>
        <v>0</v>
      </c>
      <c r="BS206" s="59">
        <v>0</v>
      </c>
      <c r="BT206" s="59">
        <v>0</v>
      </c>
      <c r="BU206" s="59">
        <v>0</v>
      </c>
      <c r="BV206" s="59">
        <v>0</v>
      </c>
      <c r="BW206" s="59">
        <f t="shared" si="188"/>
        <v>0</v>
      </c>
      <c r="BX206" s="59">
        <v>0</v>
      </c>
      <c r="BY206" s="59">
        <v>0</v>
      </c>
      <c r="BZ206" s="59">
        <v>0</v>
      </c>
      <c r="CA206" s="59">
        <v>0</v>
      </c>
      <c r="CB206" s="59">
        <f t="shared" si="189"/>
        <v>0</v>
      </c>
      <c r="CC206" s="59">
        <v>0</v>
      </c>
      <c r="CD206" s="59">
        <v>0</v>
      </c>
      <c r="CE206" s="59">
        <v>0</v>
      </c>
      <c r="CF206" s="59">
        <v>0</v>
      </c>
      <c r="CG206" s="59">
        <f t="shared" si="173"/>
        <v>0</v>
      </c>
      <c r="CH206" s="59">
        <f t="shared" si="173"/>
        <v>0</v>
      </c>
      <c r="CI206" s="59">
        <f t="shared" si="173"/>
        <v>0</v>
      </c>
      <c r="CJ206" s="59">
        <f t="shared" si="173"/>
        <v>0</v>
      </c>
      <c r="CK206" s="59">
        <f t="shared" si="173"/>
        <v>0</v>
      </c>
      <c r="CL206" s="59">
        <f t="shared" si="174"/>
        <v>2.9159999999999999</v>
      </c>
      <c r="CM206" s="59">
        <f t="shared" si="176"/>
        <v>0</v>
      </c>
      <c r="CN206" s="59">
        <f t="shared" si="176"/>
        <v>0</v>
      </c>
      <c r="CO206" s="59">
        <f t="shared" si="175"/>
        <v>2.9159999999999999</v>
      </c>
      <c r="CP206" s="59">
        <f t="shared" si="147"/>
        <v>0</v>
      </c>
      <c r="CQ206" s="58"/>
      <c r="CS206" s="85"/>
      <c r="CT206" s="86"/>
      <c r="CU206" s="86"/>
    </row>
    <row r="207" spans="1:99" s="84" customFormat="1" ht="31.5">
      <c r="A207" s="57" t="s">
        <v>266</v>
      </c>
      <c r="B207" s="67" t="str">
        <f>'[1]1. 2026 г.'!B171</f>
        <v>Реконструкция линейного объекта КЛ-10кВ ТП-310-ТП-384 по ул.Мотоциклетной, г.Пенза</v>
      </c>
      <c r="C207" s="67" t="str">
        <f>'[1]1. 2026 г.'!C171</f>
        <v>Q_HC.2026.08</v>
      </c>
      <c r="D207" s="58" t="s">
        <v>128</v>
      </c>
      <c r="E207" s="103">
        <v>2026</v>
      </c>
      <c r="F207" s="78">
        <v>2026</v>
      </c>
      <c r="G207" s="78">
        <v>2026</v>
      </c>
      <c r="H207" s="58">
        <f t="shared" si="191"/>
        <v>0</v>
      </c>
      <c r="I207" s="64">
        <v>0</v>
      </c>
      <c r="J207" s="59" t="s">
        <v>50</v>
      </c>
      <c r="K207" s="58">
        <v>0</v>
      </c>
      <c r="L207" s="64">
        <f>1.59666667*1.2</f>
        <v>1.916000004</v>
      </c>
      <c r="M207" s="59" t="s">
        <v>130</v>
      </c>
      <c r="N207" s="59">
        <v>0</v>
      </c>
      <c r="O207" s="59">
        <v>0</v>
      </c>
      <c r="P207" s="104">
        <v>0</v>
      </c>
      <c r="Q207" s="104">
        <v>0</v>
      </c>
      <c r="R207" s="59">
        <f t="shared" si="190"/>
        <v>12.594591728395063</v>
      </c>
      <c r="S207" s="104">
        <v>13.26210509</v>
      </c>
      <c r="T207" s="59">
        <f t="shared" si="177"/>
        <v>0</v>
      </c>
      <c r="U207" s="59">
        <f>CL207</f>
        <v>1.916000004</v>
      </c>
      <c r="V207" s="59">
        <f>T207</f>
        <v>0</v>
      </c>
      <c r="W207" s="59">
        <f t="shared" ref="W207:X211" si="192">T207</f>
        <v>0</v>
      </c>
      <c r="X207" s="59">
        <f t="shared" si="192"/>
        <v>1.916000004</v>
      </c>
      <c r="Y207" s="59">
        <v>0</v>
      </c>
      <c r="Z207" s="59">
        <v>0</v>
      </c>
      <c r="AA207" s="59">
        <v>0</v>
      </c>
      <c r="AB207" s="59">
        <v>0</v>
      </c>
      <c r="AC207" s="59">
        <v>0</v>
      </c>
      <c r="AD207" s="59">
        <v>0</v>
      </c>
      <c r="AE207" s="59">
        <v>0</v>
      </c>
      <c r="AF207" s="59">
        <v>0</v>
      </c>
      <c r="AG207" s="59">
        <v>0</v>
      </c>
      <c r="AH207" s="59">
        <v>0</v>
      </c>
      <c r="AI207" s="59">
        <f>SUM(AJ207:AM207)</f>
        <v>0</v>
      </c>
      <c r="AJ207" s="59">
        <v>0</v>
      </c>
      <c r="AK207" s="59">
        <v>0</v>
      </c>
      <c r="AL207" s="59">
        <v>0</v>
      </c>
      <c r="AM207" s="59">
        <v>0</v>
      </c>
      <c r="AN207" s="59">
        <f>SUM(AO207:AR207)</f>
        <v>0</v>
      </c>
      <c r="AO207" s="59">
        <v>0</v>
      </c>
      <c r="AP207" s="59">
        <v>0</v>
      </c>
      <c r="AQ207" s="59">
        <v>0</v>
      </c>
      <c r="AR207" s="59">
        <v>0</v>
      </c>
      <c r="AS207" s="59">
        <f>SUM(AT207:AW207)</f>
        <v>0</v>
      </c>
      <c r="AT207" s="59">
        <v>0</v>
      </c>
      <c r="AU207" s="59">
        <v>0</v>
      </c>
      <c r="AV207" s="59">
        <f>'[1]1. 2026 г.'!AB171</f>
        <v>0</v>
      </c>
      <c r="AW207" s="59">
        <v>0</v>
      </c>
      <c r="AX207" s="59">
        <f>SUM(AY207:BB207)</f>
        <v>1.916000004</v>
      </c>
      <c r="AY207" s="59">
        <v>0</v>
      </c>
      <c r="AZ207" s="59">
        <v>0</v>
      </c>
      <c r="BA207" s="59">
        <f>'[1]1. 2026 г.'!AC171</f>
        <v>1.916000004</v>
      </c>
      <c r="BB207" s="59">
        <v>0</v>
      </c>
      <c r="BC207" s="59">
        <f>SUM(BD207:BG207)</f>
        <v>0</v>
      </c>
      <c r="BD207" s="59">
        <v>0</v>
      </c>
      <c r="BE207" s="59">
        <v>0</v>
      </c>
      <c r="BF207" s="59">
        <v>0</v>
      </c>
      <c r="BG207" s="59">
        <v>0</v>
      </c>
      <c r="BH207" s="59">
        <f>SUM(BI207:BL207)</f>
        <v>0</v>
      </c>
      <c r="BI207" s="59">
        <v>0</v>
      </c>
      <c r="BJ207" s="59">
        <v>0</v>
      </c>
      <c r="BK207" s="59">
        <f>'[1]1. 2026 г.'!AC201</f>
        <v>0</v>
      </c>
      <c r="BL207" s="59">
        <v>0</v>
      </c>
      <c r="BM207" s="59">
        <f>SUM(BN207:BQ207)</f>
        <v>0</v>
      </c>
      <c r="BN207" s="59">
        <v>0</v>
      </c>
      <c r="BO207" s="59">
        <v>0</v>
      </c>
      <c r="BP207" s="59">
        <v>0</v>
      </c>
      <c r="BQ207" s="59">
        <v>0</v>
      </c>
      <c r="BR207" s="59">
        <f>SUM(BS207:BV207)</f>
        <v>0</v>
      </c>
      <c r="BS207" s="59">
        <v>0</v>
      </c>
      <c r="BT207" s="59">
        <v>0</v>
      </c>
      <c r="BU207" s="59">
        <v>0</v>
      </c>
      <c r="BV207" s="59">
        <v>0</v>
      </c>
      <c r="BW207" s="59">
        <f>SUM(BX207:CA207)</f>
        <v>0</v>
      </c>
      <c r="BX207" s="59">
        <v>0</v>
      </c>
      <c r="BY207" s="59">
        <v>0</v>
      </c>
      <c r="BZ207" s="59">
        <v>0</v>
      </c>
      <c r="CA207" s="59">
        <v>0</v>
      </c>
      <c r="CB207" s="59">
        <f>SUM(CC207:CF207)</f>
        <v>0</v>
      </c>
      <c r="CC207" s="59">
        <v>0</v>
      </c>
      <c r="CD207" s="59">
        <v>0</v>
      </c>
      <c r="CE207" s="59">
        <v>0</v>
      </c>
      <c r="CF207" s="59">
        <v>0</v>
      </c>
      <c r="CG207" s="59">
        <f t="shared" si="173"/>
        <v>0</v>
      </c>
      <c r="CH207" s="59">
        <f t="shared" si="173"/>
        <v>0</v>
      </c>
      <c r="CI207" s="59">
        <f t="shared" si="173"/>
        <v>0</v>
      </c>
      <c r="CJ207" s="59">
        <f t="shared" si="173"/>
        <v>0</v>
      </c>
      <c r="CK207" s="59">
        <f t="shared" si="173"/>
        <v>0</v>
      </c>
      <c r="CL207" s="59">
        <f t="shared" si="174"/>
        <v>1.916000004</v>
      </c>
      <c r="CM207" s="59">
        <f t="shared" si="176"/>
        <v>0</v>
      </c>
      <c r="CN207" s="59">
        <f t="shared" si="176"/>
        <v>0</v>
      </c>
      <c r="CO207" s="59">
        <f>AQ207+BA207+BK207+BP207+BZ207</f>
        <v>1.916000004</v>
      </c>
      <c r="CP207" s="59">
        <f>AR207+AW207+BG207+BQ207</f>
        <v>0</v>
      </c>
      <c r="CQ207" s="58"/>
      <c r="CS207" s="85"/>
      <c r="CT207" s="86"/>
      <c r="CU207" s="86"/>
    </row>
    <row r="208" spans="1:99" s="84" customFormat="1" ht="31.5">
      <c r="A208" s="57" t="s">
        <v>267</v>
      </c>
      <c r="B208" s="67" t="str">
        <f>'[1]1. 2026 г.'!B172</f>
        <v>Реконструкция линейного объекта КЛ-10кВ ТП-310-ТП-392 по ул.Тимирязева, г.Пенза</v>
      </c>
      <c r="C208" s="67" t="str">
        <f>'[1]1. 2026 г.'!C172</f>
        <v>Q_HC.2026.09</v>
      </c>
      <c r="D208" s="58" t="s">
        <v>128</v>
      </c>
      <c r="E208" s="103">
        <v>2026</v>
      </c>
      <c r="F208" s="78">
        <v>2026</v>
      </c>
      <c r="G208" s="78">
        <v>2026</v>
      </c>
      <c r="H208" s="58">
        <f t="shared" si="191"/>
        <v>0</v>
      </c>
      <c r="I208" s="64">
        <v>0</v>
      </c>
      <c r="J208" s="59" t="s">
        <v>50</v>
      </c>
      <c r="K208" s="58">
        <v>0</v>
      </c>
      <c r="L208" s="64">
        <f>1.59666667*1.2</f>
        <v>1.916000004</v>
      </c>
      <c r="M208" s="59" t="s">
        <v>130</v>
      </c>
      <c r="N208" s="59">
        <v>0</v>
      </c>
      <c r="O208" s="59">
        <v>0</v>
      </c>
      <c r="P208" s="104">
        <v>0</v>
      </c>
      <c r="Q208" s="104">
        <v>0</v>
      </c>
      <c r="R208" s="59">
        <f t="shared" si="190"/>
        <v>10.05163868945869</v>
      </c>
      <c r="S208" s="104">
        <v>10.58437554</v>
      </c>
      <c r="T208" s="59">
        <f t="shared" si="177"/>
        <v>0</v>
      </c>
      <c r="U208" s="59">
        <f>CL208</f>
        <v>1.916000004</v>
      </c>
      <c r="V208" s="59">
        <f>T208</f>
        <v>0</v>
      </c>
      <c r="W208" s="59">
        <f t="shared" si="192"/>
        <v>0</v>
      </c>
      <c r="X208" s="59">
        <f t="shared" si="192"/>
        <v>1.916000004</v>
      </c>
      <c r="Y208" s="59">
        <v>0</v>
      </c>
      <c r="Z208" s="59">
        <v>0</v>
      </c>
      <c r="AA208" s="59">
        <v>0</v>
      </c>
      <c r="AB208" s="59">
        <v>0</v>
      </c>
      <c r="AC208" s="59">
        <v>0</v>
      </c>
      <c r="AD208" s="59">
        <v>0</v>
      </c>
      <c r="AE208" s="59">
        <v>0</v>
      </c>
      <c r="AF208" s="59">
        <v>0</v>
      </c>
      <c r="AG208" s="59">
        <v>0</v>
      </c>
      <c r="AH208" s="59">
        <v>0</v>
      </c>
      <c r="AI208" s="59">
        <f>SUM(AJ208:AM208)</f>
        <v>0</v>
      </c>
      <c r="AJ208" s="59">
        <v>0</v>
      </c>
      <c r="AK208" s="59">
        <v>0</v>
      </c>
      <c r="AL208" s="59">
        <v>0</v>
      </c>
      <c r="AM208" s="59">
        <v>0</v>
      </c>
      <c r="AN208" s="59">
        <f>SUM(AO208:AR208)</f>
        <v>0</v>
      </c>
      <c r="AO208" s="59">
        <v>0</v>
      </c>
      <c r="AP208" s="59">
        <v>0</v>
      </c>
      <c r="AQ208" s="59">
        <v>0</v>
      </c>
      <c r="AR208" s="59">
        <v>0</v>
      </c>
      <c r="AS208" s="59">
        <f>SUM(AT208:AW208)</f>
        <v>0</v>
      </c>
      <c r="AT208" s="59">
        <v>0</v>
      </c>
      <c r="AU208" s="59">
        <v>0</v>
      </c>
      <c r="AV208" s="59">
        <f>'[1]1. 2026 г.'!AB172</f>
        <v>0</v>
      </c>
      <c r="AW208" s="59">
        <v>0</v>
      </c>
      <c r="AX208" s="59">
        <f>SUM(AY208:BB208)</f>
        <v>1.916000004</v>
      </c>
      <c r="AY208" s="59">
        <v>0</v>
      </c>
      <c r="AZ208" s="59">
        <v>0</v>
      </c>
      <c r="BA208" s="59">
        <f>'[1]1. 2026 г.'!AC172</f>
        <v>1.916000004</v>
      </c>
      <c r="BB208" s="59">
        <v>0</v>
      </c>
      <c r="BC208" s="59">
        <f>SUM(BD208:BG208)</f>
        <v>0</v>
      </c>
      <c r="BD208" s="59">
        <v>0</v>
      </c>
      <c r="BE208" s="59">
        <v>0</v>
      </c>
      <c r="BF208" s="59">
        <v>0</v>
      </c>
      <c r="BG208" s="59">
        <v>0</v>
      </c>
      <c r="BH208" s="59">
        <f>SUM(BI208:BL208)</f>
        <v>0</v>
      </c>
      <c r="BI208" s="59">
        <v>0</v>
      </c>
      <c r="BJ208" s="59">
        <v>0</v>
      </c>
      <c r="BK208" s="59">
        <v>0</v>
      </c>
      <c r="BL208" s="59">
        <v>0</v>
      </c>
      <c r="BM208" s="59">
        <f>SUM(BN208:BQ208)</f>
        <v>0</v>
      </c>
      <c r="BN208" s="59">
        <v>0</v>
      </c>
      <c r="BO208" s="59">
        <v>0</v>
      </c>
      <c r="BP208" s="59">
        <v>0</v>
      </c>
      <c r="BQ208" s="59">
        <v>0</v>
      </c>
      <c r="BR208" s="59">
        <f>SUM(BS208:BV208)</f>
        <v>0</v>
      </c>
      <c r="BS208" s="59">
        <v>0</v>
      </c>
      <c r="BT208" s="59">
        <v>0</v>
      </c>
      <c r="BU208" s="59">
        <v>0</v>
      </c>
      <c r="BV208" s="59">
        <v>0</v>
      </c>
      <c r="BW208" s="59">
        <f>SUM(BX208:CA208)</f>
        <v>0</v>
      </c>
      <c r="BX208" s="59">
        <v>0</v>
      </c>
      <c r="BY208" s="59">
        <v>0</v>
      </c>
      <c r="BZ208" s="59">
        <v>0</v>
      </c>
      <c r="CA208" s="59">
        <v>0</v>
      </c>
      <c r="CB208" s="59">
        <f>SUM(CC208:CF208)</f>
        <v>0</v>
      </c>
      <c r="CC208" s="59">
        <v>0</v>
      </c>
      <c r="CD208" s="59">
        <v>0</v>
      </c>
      <c r="CE208" s="59">
        <v>0</v>
      </c>
      <c r="CF208" s="59">
        <v>0</v>
      </c>
      <c r="CG208" s="59">
        <f t="shared" si="173"/>
        <v>0</v>
      </c>
      <c r="CH208" s="59">
        <f t="shared" si="173"/>
        <v>0</v>
      </c>
      <c r="CI208" s="59">
        <f t="shared" si="173"/>
        <v>0</v>
      </c>
      <c r="CJ208" s="59">
        <f t="shared" si="173"/>
        <v>0</v>
      </c>
      <c r="CK208" s="59">
        <f t="shared" si="173"/>
        <v>0</v>
      </c>
      <c r="CL208" s="59">
        <f t="shared" si="174"/>
        <v>1.916000004</v>
      </c>
      <c r="CM208" s="59">
        <f t="shared" si="176"/>
        <v>0</v>
      </c>
      <c r="CN208" s="59">
        <f t="shared" si="176"/>
        <v>0</v>
      </c>
      <c r="CO208" s="59">
        <f>AQ208+BA208+BK208+BP208+BZ208</f>
        <v>1.916000004</v>
      </c>
      <c r="CP208" s="59">
        <f>AR208+AW208+BG208+BQ208</f>
        <v>0</v>
      </c>
      <c r="CQ208" s="58"/>
      <c r="CS208" s="85"/>
      <c r="CT208" s="86"/>
      <c r="CU208" s="86"/>
    </row>
    <row r="209" spans="1:99" s="84" customFormat="1" ht="63">
      <c r="A209" s="57" t="s">
        <v>268</v>
      </c>
      <c r="B209" s="67" t="str">
        <f>'[1]1. 2026 г.'!B173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09" s="67" t="str">
        <f>'[1]1. 2026 г.'!C173</f>
        <v>Q_HC.2026.10</v>
      </c>
      <c r="D209" s="58" t="s">
        <v>128</v>
      </c>
      <c r="E209" s="103">
        <v>2026</v>
      </c>
      <c r="F209" s="78">
        <v>2026</v>
      </c>
      <c r="G209" s="78">
        <v>2026</v>
      </c>
      <c r="H209" s="58">
        <f t="shared" si="191"/>
        <v>0</v>
      </c>
      <c r="I209" s="64">
        <v>0</v>
      </c>
      <c r="J209" s="59" t="s">
        <v>50</v>
      </c>
      <c r="K209" s="58">
        <v>0</v>
      </c>
      <c r="L209" s="64">
        <f>0.74333333*1.2</f>
        <v>0.89199999600000002</v>
      </c>
      <c r="M209" s="59" t="s">
        <v>130</v>
      </c>
      <c r="N209" s="59">
        <v>0</v>
      </c>
      <c r="O209" s="59">
        <v>0</v>
      </c>
      <c r="P209" s="104">
        <v>0</v>
      </c>
      <c r="Q209" s="104">
        <v>0</v>
      </c>
      <c r="R209" s="59">
        <f>S209/1.053</f>
        <v>32.283068034188034</v>
      </c>
      <c r="S209" s="104">
        <v>33.994070639999997</v>
      </c>
      <c r="T209" s="59">
        <f t="shared" si="177"/>
        <v>0</v>
      </c>
      <c r="U209" s="59">
        <f>CL209</f>
        <v>0.89199999600000002</v>
      </c>
      <c r="V209" s="59">
        <f>T209</f>
        <v>0</v>
      </c>
      <c r="W209" s="59">
        <f t="shared" si="192"/>
        <v>0</v>
      </c>
      <c r="X209" s="59">
        <f t="shared" si="192"/>
        <v>0.89199999600000002</v>
      </c>
      <c r="Y209" s="59">
        <v>0</v>
      </c>
      <c r="Z209" s="59">
        <v>0</v>
      </c>
      <c r="AA209" s="59">
        <v>0</v>
      </c>
      <c r="AB209" s="59">
        <v>0</v>
      </c>
      <c r="AC209" s="59">
        <v>0</v>
      </c>
      <c r="AD209" s="59">
        <v>0</v>
      </c>
      <c r="AE209" s="59">
        <v>0</v>
      </c>
      <c r="AF209" s="59">
        <v>0</v>
      </c>
      <c r="AG209" s="59">
        <v>0</v>
      </c>
      <c r="AH209" s="59">
        <v>0</v>
      </c>
      <c r="AI209" s="59">
        <f>SUM(AJ209:AM209)</f>
        <v>0</v>
      </c>
      <c r="AJ209" s="59">
        <v>0</v>
      </c>
      <c r="AK209" s="59">
        <v>0</v>
      </c>
      <c r="AL209" s="59">
        <v>0</v>
      </c>
      <c r="AM209" s="59">
        <v>0</v>
      </c>
      <c r="AN209" s="59">
        <f>SUM(AO209:AR209)</f>
        <v>0</v>
      </c>
      <c r="AO209" s="59">
        <v>0</v>
      </c>
      <c r="AP209" s="59">
        <v>0</v>
      </c>
      <c r="AQ209" s="59">
        <v>0</v>
      </c>
      <c r="AR209" s="59">
        <v>0</v>
      </c>
      <c r="AS209" s="59">
        <f>SUM(AT209:AW209)</f>
        <v>0</v>
      </c>
      <c r="AT209" s="59">
        <v>0</v>
      </c>
      <c r="AU209" s="59">
        <v>0</v>
      </c>
      <c r="AV209" s="59">
        <f>'[1]1. 2026 г.'!AB173</f>
        <v>0</v>
      </c>
      <c r="AW209" s="59">
        <v>0</v>
      </c>
      <c r="AX209" s="59">
        <f>SUM(AY209:BB209)</f>
        <v>0.89199999600000002</v>
      </c>
      <c r="AY209" s="59">
        <v>0</v>
      </c>
      <c r="AZ209" s="59">
        <v>0</v>
      </c>
      <c r="BA209" s="59">
        <f>'[1]1. 2026 г.'!AC173</f>
        <v>0.89199999600000002</v>
      </c>
      <c r="BB209" s="59">
        <v>0</v>
      </c>
      <c r="BC209" s="59">
        <f>SUM(BD209:BG209)</f>
        <v>0</v>
      </c>
      <c r="BD209" s="59">
        <v>0</v>
      </c>
      <c r="BE209" s="59">
        <v>0</v>
      </c>
      <c r="BF209" s="59">
        <v>0</v>
      </c>
      <c r="BG209" s="59">
        <v>0</v>
      </c>
      <c r="BH209" s="59">
        <f>SUM(BI209:BL209)</f>
        <v>0</v>
      </c>
      <c r="BI209" s="59">
        <v>0</v>
      </c>
      <c r="BJ209" s="59">
        <v>0</v>
      </c>
      <c r="BK209" s="59">
        <v>0</v>
      </c>
      <c r="BL209" s="59">
        <v>0</v>
      </c>
      <c r="BM209" s="59">
        <f>SUM(BN209:BQ209)</f>
        <v>0</v>
      </c>
      <c r="BN209" s="59">
        <v>0</v>
      </c>
      <c r="BO209" s="59">
        <v>0</v>
      </c>
      <c r="BP209" s="59">
        <v>0</v>
      </c>
      <c r="BQ209" s="59">
        <v>0</v>
      </c>
      <c r="BR209" s="59">
        <f>SUM(BS209:BV209)</f>
        <v>0</v>
      </c>
      <c r="BS209" s="59">
        <v>0</v>
      </c>
      <c r="BT209" s="59">
        <v>0</v>
      </c>
      <c r="BU209" s="59">
        <v>0</v>
      </c>
      <c r="BV209" s="59">
        <v>0</v>
      </c>
      <c r="BW209" s="59">
        <f>SUM(BX209:CA209)</f>
        <v>0</v>
      </c>
      <c r="BX209" s="59">
        <v>0</v>
      </c>
      <c r="BY209" s="59">
        <v>0</v>
      </c>
      <c r="BZ209" s="59">
        <v>0</v>
      </c>
      <c r="CA209" s="59">
        <v>0</v>
      </c>
      <c r="CB209" s="59">
        <f>SUM(CC209:CF209)</f>
        <v>0</v>
      </c>
      <c r="CC209" s="59">
        <v>0</v>
      </c>
      <c r="CD209" s="59">
        <v>0</v>
      </c>
      <c r="CE209" s="59">
        <v>0</v>
      </c>
      <c r="CF209" s="59">
        <v>0</v>
      </c>
      <c r="CG209" s="59">
        <f t="shared" si="173"/>
        <v>0</v>
      </c>
      <c r="CH209" s="59">
        <f t="shared" si="173"/>
        <v>0</v>
      </c>
      <c r="CI209" s="59">
        <f t="shared" si="173"/>
        <v>0</v>
      </c>
      <c r="CJ209" s="59">
        <f t="shared" si="173"/>
        <v>0</v>
      </c>
      <c r="CK209" s="59">
        <f t="shared" si="173"/>
        <v>0</v>
      </c>
      <c r="CL209" s="59">
        <f t="shared" si="174"/>
        <v>0.89199999600000002</v>
      </c>
      <c r="CM209" s="59">
        <f t="shared" si="176"/>
        <v>0</v>
      </c>
      <c r="CN209" s="59">
        <f t="shared" si="176"/>
        <v>0</v>
      </c>
      <c r="CO209" s="59">
        <f>AQ209+BA209+BK209+BP209+BZ209</f>
        <v>0.89199999600000002</v>
      </c>
      <c r="CP209" s="59">
        <f>AR209+AW209+BG209+BQ209</f>
        <v>0</v>
      </c>
      <c r="CQ209" s="58"/>
      <c r="CS209" s="85"/>
      <c r="CT209" s="86"/>
      <c r="CU209" s="86"/>
    </row>
    <row r="210" spans="1:99" s="84" customFormat="1" ht="31.5">
      <c r="A210" s="57" t="s">
        <v>269</v>
      </c>
      <c r="B210" s="67" t="str">
        <f>'[1]1. 2026 г.'!B174</f>
        <v>Строительство электрических сетей КЛ-10 ф.54 от ПС 110/10 "Терновка"-РТП №681</v>
      </c>
      <c r="C210" s="67" t="str">
        <f>'[1]1. 2026 г.'!C174</f>
        <v>Р_НС.2025.03</v>
      </c>
      <c r="D210" s="58" t="s">
        <v>128</v>
      </c>
      <c r="E210" s="103">
        <v>2026</v>
      </c>
      <c r="F210" s="78">
        <v>2026</v>
      </c>
      <c r="G210" s="78">
        <v>2026</v>
      </c>
      <c r="H210" s="58">
        <f t="shared" si="191"/>
        <v>0</v>
      </c>
      <c r="I210" s="64">
        <v>0</v>
      </c>
      <c r="J210" s="59" t="s">
        <v>50</v>
      </c>
      <c r="K210" s="58">
        <v>0</v>
      </c>
      <c r="L210" s="64">
        <v>29.89093312</v>
      </c>
      <c r="M210" s="59" t="s">
        <v>130</v>
      </c>
      <c r="N210" s="59">
        <v>0</v>
      </c>
      <c r="O210" s="59">
        <v>0</v>
      </c>
      <c r="P210" s="104">
        <v>0</v>
      </c>
      <c r="Q210" s="104">
        <v>0</v>
      </c>
      <c r="R210" s="59">
        <f t="shared" si="190"/>
        <v>128.27763088319088</v>
      </c>
      <c r="S210" s="104">
        <v>135.07634532</v>
      </c>
      <c r="T210" s="59">
        <f t="shared" si="177"/>
        <v>0</v>
      </c>
      <c r="U210" s="59">
        <f>CL210</f>
        <v>29.890933115999999</v>
      </c>
      <c r="V210" s="59">
        <f>T210</f>
        <v>0</v>
      </c>
      <c r="W210" s="59">
        <f t="shared" si="192"/>
        <v>0</v>
      </c>
      <c r="X210" s="59">
        <f t="shared" si="192"/>
        <v>29.890933115999999</v>
      </c>
      <c r="Y210" s="59">
        <v>0</v>
      </c>
      <c r="Z210" s="59">
        <v>0</v>
      </c>
      <c r="AA210" s="59">
        <v>0</v>
      </c>
      <c r="AB210" s="59">
        <v>0</v>
      </c>
      <c r="AC210" s="59">
        <v>0</v>
      </c>
      <c r="AD210" s="59">
        <v>0</v>
      </c>
      <c r="AE210" s="59">
        <v>0</v>
      </c>
      <c r="AF210" s="59">
        <v>0</v>
      </c>
      <c r="AG210" s="59">
        <v>0</v>
      </c>
      <c r="AH210" s="59">
        <v>0</v>
      </c>
      <c r="AI210" s="59">
        <f>SUM(AJ210:AM210)</f>
        <v>0</v>
      </c>
      <c r="AJ210" s="59">
        <v>0</v>
      </c>
      <c r="AK210" s="59">
        <v>0</v>
      </c>
      <c r="AL210" s="59">
        <v>0</v>
      </c>
      <c r="AM210" s="59">
        <v>0</v>
      </c>
      <c r="AN210" s="59">
        <f>SUM(AO210:AR210)</f>
        <v>0</v>
      </c>
      <c r="AO210" s="59">
        <v>0</v>
      </c>
      <c r="AP210" s="59">
        <v>0</v>
      </c>
      <c r="AQ210" s="59">
        <v>0</v>
      </c>
      <c r="AR210" s="59">
        <v>0</v>
      </c>
      <c r="AS210" s="59">
        <f>SUM(AT210:AW210)</f>
        <v>0</v>
      </c>
      <c r="AT210" s="59">
        <v>0</v>
      </c>
      <c r="AU210" s="59">
        <v>0</v>
      </c>
      <c r="AV210" s="59">
        <f>'[1]1. 2026 г.'!AB174</f>
        <v>0</v>
      </c>
      <c r="AW210" s="59">
        <v>0</v>
      </c>
      <c r="AX210" s="59">
        <f>SUM(AY210:BB210)</f>
        <v>29.890933115999999</v>
      </c>
      <c r="AY210" s="59">
        <v>0</v>
      </c>
      <c r="AZ210" s="59">
        <v>0</v>
      </c>
      <c r="BA210" s="59">
        <f>'[1]1. 2026 г.'!AC174</f>
        <v>29.890933115999999</v>
      </c>
      <c r="BB210" s="59">
        <v>0</v>
      </c>
      <c r="BC210" s="59">
        <f>SUM(BD210:BG210)</f>
        <v>0</v>
      </c>
      <c r="BD210" s="59">
        <v>0</v>
      </c>
      <c r="BE210" s="59">
        <v>0</v>
      </c>
      <c r="BF210" s="59">
        <v>0</v>
      </c>
      <c r="BG210" s="59">
        <v>0</v>
      </c>
      <c r="BH210" s="59">
        <f>SUM(BI210:BL210)</f>
        <v>0</v>
      </c>
      <c r="BI210" s="59">
        <v>0</v>
      </c>
      <c r="BJ210" s="59">
        <v>0</v>
      </c>
      <c r="BK210" s="59">
        <v>0</v>
      </c>
      <c r="BL210" s="59">
        <v>0</v>
      </c>
      <c r="BM210" s="59">
        <f>SUM(BN210:BQ210)</f>
        <v>0</v>
      </c>
      <c r="BN210" s="59">
        <v>0</v>
      </c>
      <c r="BO210" s="59">
        <v>0</v>
      </c>
      <c r="BP210" s="59">
        <v>0</v>
      </c>
      <c r="BQ210" s="59">
        <v>0</v>
      </c>
      <c r="BR210" s="59">
        <f>SUM(BS210:BV210)</f>
        <v>0</v>
      </c>
      <c r="BS210" s="59">
        <v>0</v>
      </c>
      <c r="BT210" s="59">
        <v>0</v>
      </c>
      <c r="BU210" s="59">
        <v>0</v>
      </c>
      <c r="BV210" s="59">
        <v>0</v>
      </c>
      <c r="BW210" s="59">
        <f>SUM(BX210:CA210)</f>
        <v>0</v>
      </c>
      <c r="BX210" s="59">
        <v>0</v>
      </c>
      <c r="BY210" s="59">
        <v>0</v>
      </c>
      <c r="BZ210" s="59">
        <v>0</v>
      </c>
      <c r="CA210" s="59">
        <v>0</v>
      </c>
      <c r="CB210" s="59">
        <f>SUM(CC210:CF210)</f>
        <v>0</v>
      </c>
      <c r="CC210" s="59">
        <v>0</v>
      </c>
      <c r="CD210" s="59">
        <v>0</v>
      </c>
      <c r="CE210" s="59">
        <v>0</v>
      </c>
      <c r="CF210" s="59">
        <v>0</v>
      </c>
      <c r="CG210" s="59">
        <f t="shared" si="173"/>
        <v>0</v>
      </c>
      <c r="CH210" s="59">
        <f t="shared" si="173"/>
        <v>0</v>
      </c>
      <c r="CI210" s="59">
        <f t="shared" si="173"/>
        <v>0</v>
      </c>
      <c r="CJ210" s="59">
        <f t="shared" si="173"/>
        <v>0</v>
      </c>
      <c r="CK210" s="59">
        <f t="shared" si="173"/>
        <v>0</v>
      </c>
      <c r="CL210" s="59">
        <f t="shared" si="174"/>
        <v>29.890933115999999</v>
      </c>
      <c r="CM210" s="59">
        <f t="shared" si="176"/>
        <v>0</v>
      </c>
      <c r="CN210" s="59">
        <f t="shared" si="176"/>
        <v>0</v>
      </c>
      <c r="CO210" s="59">
        <f>AQ210+BA210+BK210+BP210+BZ210</f>
        <v>29.890933115999999</v>
      </c>
      <c r="CP210" s="59">
        <f>AR210+AW210+BG210+BQ210</f>
        <v>0</v>
      </c>
      <c r="CQ210" s="58"/>
      <c r="CS210" s="85"/>
      <c r="CT210" s="86"/>
      <c r="CU210" s="86"/>
    </row>
    <row r="211" spans="1:99" s="84" customFormat="1" ht="46.5" customHeight="1">
      <c r="A211" s="57" t="s">
        <v>270</v>
      </c>
      <c r="B211" s="67" t="str">
        <f>'[1]1. 2026 г.'!B175</f>
        <v>Реконструкция участка КЛ-10 кВ ПС 110/10 кВ "Новозападная" (ф.62) -РП-61 по ул.Лермонтова, г.Пенза</v>
      </c>
      <c r="C211" s="67" t="str">
        <f>'[1]1. 2026 г.'!C175</f>
        <v>Q_HC.2026.12</v>
      </c>
      <c r="D211" s="58" t="s">
        <v>128</v>
      </c>
      <c r="E211" s="103">
        <v>2026</v>
      </c>
      <c r="F211" s="78">
        <v>2026</v>
      </c>
      <c r="G211" s="78">
        <v>2026</v>
      </c>
      <c r="H211" s="58">
        <f t="shared" si="191"/>
        <v>0</v>
      </c>
      <c r="I211" s="64">
        <v>0</v>
      </c>
      <c r="J211" s="59" t="s">
        <v>50</v>
      </c>
      <c r="K211" s="58">
        <v>0</v>
      </c>
      <c r="L211" s="64">
        <v>8.6589791900000002</v>
      </c>
      <c r="M211" s="59" t="s">
        <v>130</v>
      </c>
      <c r="N211" s="59">
        <v>0</v>
      </c>
      <c r="O211" s="59">
        <v>0</v>
      </c>
      <c r="P211" s="104">
        <v>0</v>
      </c>
      <c r="Q211" s="104">
        <v>0</v>
      </c>
      <c r="R211" s="59">
        <f t="shared" si="190"/>
        <v>36.931064567901231</v>
      </c>
      <c r="S211" s="104">
        <v>38.888410989999997</v>
      </c>
      <c r="T211" s="59">
        <f t="shared" si="177"/>
        <v>0</v>
      </c>
      <c r="U211" s="59">
        <f>CL211</f>
        <v>8.658979188</v>
      </c>
      <c r="V211" s="59">
        <f>T211</f>
        <v>0</v>
      </c>
      <c r="W211" s="59">
        <f t="shared" si="192"/>
        <v>0</v>
      </c>
      <c r="X211" s="59">
        <f t="shared" si="192"/>
        <v>8.658979188</v>
      </c>
      <c r="Y211" s="59">
        <v>0</v>
      </c>
      <c r="Z211" s="59">
        <v>0</v>
      </c>
      <c r="AA211" s="59">
        <v>0</v>
      </c>
      <c r="AB211" s="59">
        <v>0</v>
      </c>
      <c r="AC211" s="59">
        <v>0</v>
      </c>
      <c r="AD211" s="59">
        <v>0</v>
      </c>
      <c r="AE211" s="59">
        <v>0</v>
      </c>
      <c r="AF211" s="59">
        <v>0</v>
      </c>
      <c r="AG211" s="59">
        <v>0</v>
      </c>
      <c r="AH211" s="59">
        <v>0</v>
      </c>
      <c r="AI211" s="59">
        <f>SUM(AJ211:AM211)</f>
        <v>0</v>
      </c>
      <c r="AJ211" s="59">
        <v>0</v>
      </c>
      <c r="AK211" s="59">
        <v>0</v>
      </c>
      <c r="AL211" s="59">
        <v>0</v>
      </c>
      <c r="AM211" s="59">
        <v>0</v>
      </c>
      <c r="AN211" s="59">
        <f>SUM(AO211:AR211)</f>
        <v>0</v>
      </c>
      <c r="AO211" s="59">
        <v>0</v>
      </c>
      <c r="AP211" s="59">
        <v>0</v>
      </c>
      <c r="AQ211" s="59">
        <v>0</v>
      </c>
      <c r="AR211" s="59">
        <v>0</v>
      </c>
      <c r="AS211" s="59">
        <f>SUM(AT211:AW211)</f>
        <v>0</v>
      </c>
      <c r="AT211" s="59">
        <v>0</v>
      </c>
      <c r="AU211" s="59">
        <v>0</v>
      </c>
      <c r="AV211" s="59">
        <f>'[1]1. 2026 г.'!AB175</f>
        <v>0</v>
      </c>
      <c r="AW211" s="59">
        <v>0</v>
      </c>
      <c r="AX211" s="59">
        <f>SUM(AY211:BB211)</f>
        <v>8.658979188</v>
      </c>
      <c r="AY211" s="59">
        <v>0</v>
      </c>
      <c r="AZ211" s="59">
        <v>0</v>
      </c>
      <c r="BA211" s="59">
        <f>'[1]1. 2026 г.'!AC175</f>
        <v>8.658979188</v>
      </c>
      <c r="BB211" s="59">
        <v>0</v>
      </c>
      <c r="BC211" s="59">
        <f>SUM(BD211:BG211)</f>
        <v>0</v>
      </c>
      <c r="BD211" s="59">
        <v>0</v>
      </c>
      <c r="BE211" s="59">
        <v>0</v>
      </c>
      <c r="BF211" s="59">
        <v>0</v>
      </c>
      <c r="BG211" s="59">
        <v>0</v>
      </c>
      <c r="BH211" s="59">
        <f>SUM(BI211:BL211)</f>
        <v>0</v>
      </c>
      <c r="BI211" s="59">
        <v>0</v>
      </c>
      <c r="BJ211" s="59">
        <v>0</v>
      </c>
      <c r="BK211" s="59">
        <v>0</v>
      </c>
      <c r="BL211" s="59">
        <v>0</v>
      </c>
      <c r="BM211" s="59">
        <f>SUM(BN211:BQ211)</f>
        <v>0</v>
      </c>
      <c r="BN211" s="59">
        <v>0</v>
      </c>
      <c r="BO211" s="59">
        <v>0</v>
      </c>
      <c r="BP211" s="59">
        <v>0</v>
      </c>
      <c r="BQ211" s="59">
        <v>0</v>
      </c>
      <c r="BR211" s="59">
        <f>SUM(BS211:BV211)</f>
        <v>0</v>
      </c>
      <c r="BS211" s="59">
        <v>0</v>
      </c>
      <c r="BT211" s="59">
        <v>0</v>
      </c>
      <c r="BU211" s="59">
        <v>0</v>
      </c>
      <c r="BV211" s="59">
        <v>0</v>
      </c>
      <c r="BW211" s="59">
        <f>SUM(BX211:CA211)</f>
        <v>0</v>
      </c>
      <c r="BX211" s="59">
        <v>0</v>
      </c>
      <c r="BY211" s="59">
        <v>0</v>
      </c>
      <c r="BZ211" s="59">
        <v>0</v>
      </c>
      <c r="CA211" s="59">
        <v>0</v>
      </c>
      <c r="CB211" s="59">
        <f>SUM(CC211:CF211)</f>
        <v>0</v>
      </c>
      <c r="CC211" s="59">
        <v>0</v>
      </c>
      <c r="CD211" s="59">
        <v>0</v>
      </c>
      <c r="CE211" s="59">
        <v>0</v>
      </c>
      <c r="CF211" s="59">
        <v>0</v>
      </c>
      <c r="CG211" s="59">
        <f t="shared" si="173"/>
        <v>0</v>
      </c>
      <c r="CH211" s="59">
        <f t="shared" si="173"/>
        <v>0</v>
      </c>
      <c r="CI211" s="59">
        <f t="shared" si="173"/>
        <v>0</v>
      </c>
      <c r="CJ211" s="59">
        <f t="shared" si="173"/>
        <v>0</v>
      </c>
      <c r="CK211" s="59">
        <f t="shared" si="173"/>
        <v>0</v>
      </c>
      <c r="CL211" s="59">
        <f t="shared" si="174"/>
        <v>8.658979188</v>
      </c>
      <c r="CM211" s="59">
        <f t="shared" si="176"/>
        <v>0</v>
      </c>
      <c r="CN211" s="59">
        <f t="shared" si="176"/>
        <v>0</v>
      </c>
      <c r="CO211" s="59">
        <f>AQ211+BA211+BK211+BP211+BZ211</f>
        <v>8.658979188</v>
      </c>
      <c r="CP211" s="59">
        <f>AR211+AW211+BG211+BQ211</f>
        <v>0</v>
      </c>
      <c r="CQ211" s="58"/>
      <c r="CS211" s="85"/>
      <c r="CT211" s="86"/>
      <c r="CU211" s="86"/>
    </row>
    <row r="212" spans="1:99" s="115" customFormat="1" ht="78.75">
      <c r="A212" s="57" t="s">
        <v>271</v>
      </c>
      <c r="B212" s="67" t="str">
        <f>'[1]1. 2027 г.'!B177</f>
        <v>Строительство электрических сетей КЛ-10кВ от РТП в районе ТП-367 - ТП-80</v>
      </c>
      <c r="C212" s="67" t="str">
        <f>'[1]1. 2027 г.'!C177</f>
        <v>R_HC.2027.02</v>
      </c>
      <c r="D212" s="58" t="s">
        <v>128</v>
      </c>
      <c r="E212" s="103">
        <v>2027</v>
      </c>
      <c r="F212" s="78">
        <v>2027</v>
      </c>
      <c r="G212" s="78">
        <v>2027</v>
      </c>
      <c r="H212" s="58">
        <f t="shared" si="191"/>
        <v>0</v>
      </c>
      <c r="I212" s="64">
        <f t="shared" si="191"/>
        <v>0</v>
      </c>
      <c r="J212" s="59" t="s">
        <v>129</v>
      </c>
      <c r="K212" s="58">
        <v>0</v>
      </c>
      <c r="L212" s="64">
        <v>0</v>
      </c>
      <c r="M212" s="59" t="s">
        <v>130</v>
      </c>
      <c r="N212" s="59">
        <v>0</v>
      </c>
      <c r="O212" s="59">
        <v>0</v>
      </c>
      <c r="P212" s="114">
        <f>Q212/1.046/1.042/1.042</f>
        <v>24.040052106862319</v>
      </c>
      <c r="Q212" s="104">
        <f>27302.507/1000</f>
        <v>27.302507000000002</v>
      </c>
      <c r="R212" s="59">
        <f>S212/1.042/1.042</f>
        <v>25.145894503777981</v>
      </c>
      <c r="S212" s="104">
        <v>27.302506999999999</v>
      </c>
      <c r="T212" s="59">
        <f t="shared" si="177"/>
        <v>27.302508</v>
      </c>
      <c r="U212" s="59">
        <f t="shared" si="178"/>
        <v>27.3025068</v>
      </c>
      <c r="V212" s="59">
        <f t="shared" si="179"/>
        <v>27.302508</v>
      </c>
      <c r="W212" s="59">
        <f>T212</f>
        <v>27.302508</v>
      </c>
      <c r="X212" s="59">
        <f>U212</f>
        <v>27.3025068</v>
      </c>
      <c r="Y212" s="59">
        <v>0</v>
      </c>
      <c r="Z212" s="59">
        <v>0</v>
      </c>
      <c r="AA212" s="59">
        <v>0</v>
      </c>
      <c r="AB212" s="59">
        <v>0</v>
      </c>
      <c r="AC212" s="59">
        <v>0</v>
      </c>
      <c r="AD212" s="59">
        <v>0</v>
      </c>
      <c r="AE212" s="59">
        <v>0</v>
      </c>
      <c r="AF212" s="59">
        <v>0</v>
      </c>
      <c r="AG212" s="59">
        <v>0</v>
      </c>
      <c r="AH212" s="59">
        <v>0</v>
      </c>
      <c r="AI212" s="59">
        <f t="shared" si="180"/>
        <v>0</v>
      </c>
      <c r="AJ212" s="59">
        <v>0</v>
      </c>
      <c r="AK212" s="59">
        <v>0</v>
      </c>
      <c r="AL212" s="59">
        <v>0</v>
      </c>
      <c r="AM212" s="59">
        <v>0</v>
      </c>
      <c r="AN212" s="59">
        <f t="shared" si="181"/>
        <v>0</v>
      </c>
      <c r="AO212" s="59">
        <v>0</v>
      </c>
      <c r="AP212" s="59">
        <v>0</v>
      </c>
      <c r="AQ212" s="59">
        <v>0</v>
      </c>
      <c r="AR212" s="59">
        <v>0</v>
      </c>
      <c r="AS212" s="59">
        <f t="shared" si="182"/>
        <v>0</v>
      </c>
      <c r="AT212" s="59">
        <v>0</v>
      </c>
      <c r="AU212" s="59">
        <v>0</v>
      </c>
      <c r="AV212" s="59">
        <v>0</v>
      </c>
      <c r="AW212" s="59">
        <v>0</v>
      </c>
      <c r="AX212" s="59">
        <f t="shared" si="183"/>
        <v>0</v>
      </c>
      <c r="AY212" s="59">
        <v>0</v>
      </c>
      <c r="AZ212" s="59">
        <v>0</v>
      </c>
      <c r="BA212" s="59">
        <v>0</v>
      </c>
      <c r="BB212" s="59">
        <v>0</v>
      </c>
      <c r="BC212" s="59">
        <f t="shared" si="184"/>
        <v>27.302508</v>
      </c>
      <c r="BD212" s="59">
        <v>0</v>
      </c>
      <c r="BE212" s="59">
        <v>0</v>
      </c>
      <c r="BF212" s="59">
        <f>'[1]1. 2027 г.'!AB177</f>
        <v>27.302508</v>
      </c>
      <c r="BG212" s="59">
        <v>0</v>
      </c>
      <c r="BH212" s="59">
        <f t="shared" si="185"/>
        <v>27.3025068</v>
      </c>
      <c r="BI212" s="59">
        <v>0</v>
      </c>
      <c r="BJ212" s="59">
        <v>0</v>
      </c>
      <c r="BK212" s="59">
        <f>'[1]1. 2027 г.'!AC177</f>
        <v>27.3025068</v>
      </c>
      <c r="BL212" s="59">
        <v>0</v>
      </c>
      <c r="BM212" s="59">
        <f t="shared" si="186"/>
        <v>0</v>
      </c>
      <c r="BN212" s="59">
        <v>0</v>
      </c>
      <c r="BO212" s="59">
        <v>0</v>
      </c>
      <c r="BP212" s="59">
        <v>0</v>
      </c>
      <c r="BQ212" s="59">
        <v>0</v>
      </c>
      <c r="BR212" s="59">
        <f t="shared" si="187"/>
        <v>0</v>
      </c>
      <c r="BS212" s="59">
        <v>0</v>
      </c>
      <c r="BT212" s="59">
        <v>0</v>
      </c>
      <c r="BU212" s="59">
        <v>0</v>
      </c>
      <c r="BV212" s="59">
        <v>0</v>
      </c>
      <c r="BW212" s="59">
        <f t="shared" si="188"/>
        <v>0</v>
      </c>
      <c r="BX212" s="59">
        <v>0</v>
      </c>
      <c r="BY212" s="59">
        <v>0</v>
      </c>
      <c r="BZ212" s="59">
        <v>0</v>
      </c>
      <c r="CA212" s="59">
        <v>0</v>
      </c>
      <c r="CB212" s="59">
        <f t="shared" si="189"/>
        <v>0</v>
      </c>
      <c r="CC212" s="59">
        <v>0</v>
      </c>
      <c r="CD212" s="59">
        <v>0</v>
      </c>
      <c r="CE212" s="59">
        <v>0</v>
      </c>
      <c r="CF212" s="59">
        <v>0</v>
      </c>
      <c r="CG212" s="59">
        <f>AI212+AS212+BC212+BR212+CB212</f>
        <v>27.302508</v>
      </c>
      <c r="CH212" s="59">
        <f t="shared" si="173"/>
        <v>0</v>
      </c>
      <c r="CI212" s="59">
        <f t="shared" si="173"/>
        <v>0</v>
      </c>
      <c r="CJ212" s="59">
        <f>AB212+AL212+AV212+BF212+BU212+CF212</f>
        <v>27.302508</v>
      </c>
      <c r="CK212" s="59">
        <f t="shared" si="173"/>
        <v>0</v>
      </c>
      <c r="CL212" s="59">
        <f t="shared" si="174"/>
        <v>27.3025068</v>
      </c>
      <c r="CM212" s="59">
        <f t="shared" si="176"/>
        <v>0</v>
      </c>
      <c r="CN212" s="59">
        <f t="shared" si="176"/>
        <v>0</v>
      </c>
      <c r="CO212" s="59">
        <f t="shared" si="175"/>
        <v>27.3025068</v>
      </c>
      <c r="CP212" s="59">
        <f t="shared" si="147"/>
        <v>0</v>
      </c>
      <c r="CQ212" s="58" t="s">
        <v>272</v>
      </c>
      <c r="CS212" s="116"/>
      <c r="CT212" s="117"/>
      <c r="CU212" s="117"/>
    </row>
    <row r="213" spans="1:99" s="51" customFormat="1" ht="78.75">
      <c r="A213" s="57" t="s">
        <v>273</v>
      </c>
      <c r="B213" s="67" t="str">
        <f>'[1]1. 2027 г.'!B178</f>
        <v>Строительство кабельной линии 10 (6) кВ ЦРП 35/10 (Саранская)- РП-2302</v>
      </c>
      <c r="C213" s="67" t="str">
        <f>'[1]1. 2027 г.'!C178</f>
        <v>R_HC.2027.01</v>
      </c>
      <c r="D213" s="58" t="s">
        <v>128</v>
      </c>
      <c r="E213" s="103">
        <v>2027</v>
      </c>
      <c r="F213" s="78">
        <v>2027</v>
      </c>
      <c r="G213" s="58" t="s">
        <v>50</v>
      </c>
      <c r="H213" s="58">
        <f t="shared" si="191"/>
        <v>0</v>
      </c>
      <c r="I213" s="64">
        <f t="shared" si="191"/>
        <v>0</v>
      </c>
      <c r="J213" s="59" t="s">
        <v>129</v>
      </c>
      <c r="K213" s="58">
        <v>0</v>
      </c>
      <c r="L213" s="64">
        <v>0</v>
      </c>
      <c r="M213" s="59" t="s">
        <v>50</v>
      </c>
      <c r="N213" s="59">
        <v>0</v>
      </c>
      <c r="O213" s="59">
        <v>0</v>
      </c>
      <c r="P213" s="114">
        <f>Q213/1.046/1.042/1.042</f>
        <v>58.584885356879703</v>
      </c>
      <c r="Q213" s="104">
        <f>66535.39/1000</f>
        <v>66.535389999999992</v>
      </c>
      <c r="R213" s="59">
        <v>0</v>
      </c>
      <c r="S213" s="104">
        <v>0</v>
      </c>
      <c r="T213" s="59">
        <f t="shared" si="177"/>
        <v>66.535389600000002</v>
      </c>
      <c r="U213" s="59">
        <f t="shared" si="178"/>
        <v>0</v>
      </c>
      <c r="V213" s="59">
        <f t="shared" si="179"/>
        <v>66.535389600000002</v>
      </c>
      <c r="W213" s="59">
        <f>T213</f>
        <v>66.535389600000002</v>
      </c>
      <c r="X213" s="59">
        <f>U213</f>
        <v>0</v>
      </c>
      <c r="Y213" s="59">
        <v>0</v>
      </c>
      <c r="Z213" s="59">
        <v>0</v>
      </c>
      <c r="AA213" s="59">
        <v>0</v>
      </c>
      <c r="AB213" s="59">
        <v>0</v>
      </c>
      <c r="AC213" s="59">
        <v>0</v>
      </c>
      <c r="AD213" s="59">
        <v>0</v>
      </c>
      <c r="AE213" s="59">
        <v>0</v>
      </c>
      <c r="AF213" s="59">
        <v>0</v>
      </c>
      <c r="AG213" s="59">
        <v>0</v>
      </c>
      <c r="AH213" s="59">
        <v>0</v>
      </c>
      <c r="AI213" s="59">
        <f t="shared" si="180"/>
        <v>0</v>
      </c>
      <c r="AJ213" s="59">
        <v>0</v>
      </c>
      <c r="AK213" s="59">
        <v>0</v>
      </c>
      <c r="AL213" s="59">
        <v>0</v>
      </c>
      <c r="AM213" s="59">
        <v>0</v>
      </c>
      <c r="AN213" s="59">
        <f t="shared" si="181"/>
        <v>0</v>
      </c>
      <c r="AO213" s="59">
        <v>0</v>
      </c>
      <c r="AP213" s="59">
        <v>0</v>
      </c>
      <c r="AQ213" s="59">
        <v>0</v>
      </c>
      <c r="AR213" s="59">
        <v>0</v>
      </c>
      <c r="AS213" s="59">
        <f t="shared" si="182"/>
        <v>0</v>
      </c>
      <c r="AT213" s="59">
        <v>0</v>
      </c>
      <c r="AU213" s="59">
        <v>0</v>
      </c>
      <c r="AV213" s="59">
        <v>0</v>
      </c>
      <c r="AW213" s="59">
        <v>0</v>
      </c>
      <c r="AX213" s="59">
        <f t="shared" si="183"/>
        <v>0</v>
      </c>
      <c r="AY213" s="59">
        <v>0</v>
      </c>
      <c r="AZ213" s="59">
        <v>0</v>
      </c>
      <c r="BA213" s="59">
        <v>0</v>
      </c>
      <c r="BB213" s="59">
        <v>0</v>
      </c>
      <c r="BC213" s="59">
        <f t="shared" si="184"/>
        <v>66.535389600000002</v>
      </c>
      <c r="BD213" s="59">
        <v>0</v>
      </c>
      <c r="BE213" s="59">
        <v>0</v>
      </c>
      <c r="BF213" s="59">
        <f>'[1]1. 2027 г.'!AB178</f>
        <v>66.535389600000002</v>
      </c>
      <c r="BG213" s="59">
        <v>0</v>
      </c>
      <c r="BH213" s="59">
        <f t="shared" si="185"/>
        <v>0</v>
      </c>
      <c r="BI213" s="59">
        <v>0</v>
      </c>
      <c r="BJ213" s="59">
        <v>0</v>
      </c>
      <c r="BK213" s="59">
        <f>'[1]1. 2027 г.'!AC178</f>
        <v>0</v>
      </c>
      <c r="BL213" s="59">
        <v>0</v>
      </c>
      <c r="BM213" s="59">
        <f t="shared" si="186"/>
        <v>0</v>
      </c>
      <c r="BN213" s="59">
        <v>0</v>
      </c>
      <c r="BO213" s="59">
        <v>0</v>
      </c>
      <c r="BP213" s="59">
        <v>0</v>
      </c>
      <c r="BQ213" s="59">
        <v>0</v>
      </c>
      <c r="BR213" s="59">
        <f t="shared" si="187"/>
        <v>0</v>
      </c>
      <c r="BS213" s="59">
        <v>0</v>
      </c>
      <c r="BT213" s="59">
        <v>0</v>
      </c>
      <c r="BU213" s="59">
        <v>0</v>
      </c>
      <c r="BV213" s="59">
        <v>0</v>
      </c>
      <c r="BW213" s="59">
        <f t="shared" si="188"/>
        <v>0</v>
      </c>
      <c r="BX213" s="59">
        <v>0</v>
      </c>
      <c r="BY213" s="59">
        <v>0</v>
      </c>
      <c r="BZ213" s="59">
        <v>0</v>
      </c>
      <c r="CA213" s="59">
        <v>0</v>
      </c>
      <c r="CB213" s="59">
        <f t="shared" si="189"/>
        <v>0</v>
      </c>
      <c r="CC213" s="59">
        <v>0</v>
      </c>
      <c r="CD213" s="59">
        <v>0</v>
      </c>
      <c r="CE213" s="59">
        <v>0</v>
      </c>
      <c r="CF213" s="59">
        <v>0</v>
      </c>
      <c r="CG213" s="59">
        <f t="shared" si="173"/>
        <v>66.535389600000002</v>
      </c>
      <c r="CH213" s="59">
        <f t="shared" si="173"/>
        <v>0</v>
      </c>
      <c r="CI213" s="59">
        <f t="shared" si="173"/>
        <v>0</v>
      </c>
      <c r="CJ213" s="59">
        <f t="shared" si="173"/>
        <v>66.535389600000002</v>
      </c>
      <c r="CK213" s="59">
        <f t="shared" si="173"/>
        <v>0</v>
      </c>
      <c r="CL213" s="59">
        <f t="shared" si="174"/>
        <v>0</v>
      </c>
      <c r="CM213" s="59">
        <f t="shared" si="176"/>
        <v>0</v>
      </c>
      <c r="CN213" s="59">
        <f t="shared" si="176"/>
        <v>0</v>
      </c>
      <c r="CO213" s="59">
        <f t="shared" si="175"/>
        <v>0</v>
      </c>
      <c r="CP213" s="59">
        <f t="shared" si="147"/>
        <v>0</v>
      </c>
      <c r="CQ213" s="58" t="s">
        <v>259</v>
      </c>
      <c r="CS213" s="49"/>
      <c r="CT213" s="53"/>
      <c r="CU213" s="53"/>
    </row>
    <row r="214" spans="1:99" s="84" customFormat="1" ht="47.25">
      <c r="A214" s="57" t="s">
        <v>274</v>
      </c>
      <c r="B214" s="67" t="str">
        <f>'[1]1. 2027 г.'!B179</f>
        <v>Реконструкция линейного объекта 2КЛ-10кВ РП-22-ТП-562 по проспекту Строителей, г.Пенза (2 этап)</v>
      </c>
      <c r="C214" s="67" t="str">
        <f>'[1]1. 2027 г.'!C179</f>
        <v>R_HC.2027.03</v>
      </c>
      <c r="D214" s="58" t="s">
        <v>128</v>
      </c>
      <c r="E214" s="103">
        <v>2027</v>
      </c>
      <c r="F214" s="78">
        <v>2027</v>
      </c>
      <c r="G214" s="78">
        <v>2027</v>
      </c>
      <c r="H214" s="58">
        <v>0</v>
      </c>
      <c r="I214" s="64">
        <v>0</v>
      </c>
      <c r="J214" s="59" t="s">
        <v>50</v>
      </c>
      <c r="K214" s="58">
        <v>0</v>
      </c>
      <c r="L214" s="64">
        <v>0</v>
      </c>
      <c r="M214" s="59" t="s">
        <v>130</v>
      </c>
      <c r="N214" s="59">
        <v>0</v>
      </c>
      <c r="O214" s="59">
        <v>0</v>
      </c>
      <c r="P214" s="104">
        <v>0</v>
      </c>
      <c r="Q214" s="104">
        <v>0</v>
      </c>
      <c r="R214" s="104">
        <f>S214/1.053/1.045</f>
        <v>37.171228079263173</v>
      </c>
      <c r="S214" s="104">
        <v>40.902661809999998</v>
      </c>
      <c r="T214" s="59">
        <f>CG214</f>
        <v>0</v>
      </c>
      <c r="U214" s="59">
        <f>CL214</f>
        <v>5.319999996</v>
      </c>
      <c r="V214" s="59">
        <f>T214</f>
        <v>0</v>
      </c>
      <c r="W214" s="59">
        <f t="shared" ref="W214:X226" si="193">T214</f>
        <v>0</v>
      </c>
      <c r="X214" s="59">
        <f t="shared" si="193"/>
        <v>5.319999996</v>
      </c>
      <c r="Y214" s="59">
        <v>0</v>
      </c>
      <c r="Z214" s="59">
        <v>0</v>
      </c>
      <c r="AA214" s="59">
        <v>0</v>
      </c>
      <c r="AB214" s="59">
        <v>0</v>
      </c>
      <c r="AC214" s="59">
        <v>0</v>
      </c>
      <c r="AD214" s="59">
        <v>0</v>
      </c>
      <c r="AE214" s="59">
        <v>0</v>
      </c>
      <c r="AF214" s="59">
        <v>0</v>
      </c>
      <c r="AG214" s="59">
        <v>0</v>
      </c>
      <c r="AH214" s="59">
        <v>0</v>
      </c>
      <c r="AI214" s="59">
        <f t="shared" si="180"/>
        <v>0</v>
      </c>
      <c r="AJ214" s="59">
        <v>0</v>
      </c>
      <c r="AK214" s="59">
        <v>0</v>
      </c>
      <c r="AL214" s="59">
        <v>0</v>
      </c>
      <c r="AM214" s="59">
        <v>0</v>
      </c>
      <c r="AN214" s="59">
        <f t="shared" si="181"/>
        <v>0</v>
      </c>
      <c r="AO214" s="59">
        <v>0</v>
      </c>
      <c r="AP214" s="59">
        <v>0</v>
      </c>
      <c r="AQ214" s="59">
        <v>0</v>
      </c>
      <c r="AR214" s="59">
        <v>0</v>
      </c>
      <c r="AS214" s="59">
        <f t="shared" si="182"/>
        <v>0</v>
      </c>
      <c r="AT214" s="59">
        <v>0</v>
      </c>
      <c r="AU214" s="59">
        <v>0</v>
      </c>
      <c r="AV214" s="59">
        <v>0</v>
      </c>
      <c r="AW214" s="59">
        <v>0</v>
      </c>
      <c r="AX214" s="59">
        <f t="shared" si="183"/>
        <v>0</v>
      </c>
      <c r="AY214" s="59">
        <v>0</v>
      </c>
      <c r="AZ214" s="59">
        <v>0</v>
      </c>
      <c r="BA214" s="59">
        <v>0</v>
      </c>
      <c r="BB214" s="59">
        <v>0</v>
      </c>
      <c r="BC214" s="59">
        <f t="shared" si="184"/>
        <v>0</v>
      </c>
      <c r="BD214" s="59">
        <v>0</v>
      </c>
      <c r="BE214" s="59">
        <v>0</v>
      </c>
      <c r="BF214" s="59">
        <f>'[1]1. 2027 г.'!AB179</f>
        <v>0</v>
      </c>
      <c r="BG214" s="59">
        <v>0</v>
      </c>
      <c r="BH214" s="59">
        <f t="shared" si="185"/>
        <v>5.319999996</v>
      </c>
      <c r="BI214" s="59">
        <v>0</v>
      </c>
      <c r="BJ214" s="59">
        <v>0</v>
      </c>
      <c r="BK214" s="59">
        <f>'[1]1. 2027 г.'!AC179</f>
        <v>5.319999996</v>
      </c>
      <c r="BL214" s="59">
        <v>0</v>
      </c>
      <c r="BM214" s="59">
        <f t="shared" si="186"/>
        <v>0</v>
      </c>
      <c r="BN214" s="59">
        <v>0</v>
      </c>
      <c r="BO214" s="59">
        <v>0</v>
      </c>
      <c r="BP214" s="59">
        <v>0</v>
      </c>
      <c r="BQ214" s="59">
        <v>0</v>
      </c>
      <c r="BR214" s="59">
        <f t="shared" si="187"/>
        <v>0</v>
      </c>
      <c r="BS214" s="59">
        <v>0</v>
      </c>
      <c r="BT214" s="59">
        <v>0</v>
      </c>
      <c r="BU214" s="59">
        <v>0</v>
      </c>
      <c r="BV214" s="59">
        <v>0</v>
      </c>
      <c r="BW214" s="59">
        <f t="shared" si="188"/>
        <v>0</v>
      </c>
      <c r="BX214" s="59">
        <v>0</v>
      </c>
      <c r="BY214" s="59">
        <v>0</v>
      </c>
      <c r="BZ214" s="59">
        <v>0</v>
      </c>
      <c r="CA214" s="59">
        <v>0</v>
      </c>
      <c r="CB214" s="59">
        <f t="shared" si="189"/>
        <v>0</v>
      </c>
      <c r="CC214" s="59">
        <v>0</v>
      </c>
      <c r="CD214" s="59">
        <v>0</v>
      </c>
      <c r="CE214" s="59">
        <v>0</v>
      </c>
      <c r="CF214" s="59">
        <v>0</v>
      </c>
      <c r="CG214" s="59">
        <f t="shared" si="173"/>
        <v>0</v>
      </c>
      <c r="CH214" s="59">
        <f t="shared" si="173"/>
        <v>0</v>
      </c>
      <c r="CI214" s="59">
        <f t="shared" si="173"/>
        <v>0</v>
      </c>
      <c r="CJ214" s="59">
        <f t="shared" si="173"/>
        <v>0</v>
      </c>
      <c r="CK214" s="59">
        <f t="shared" si="173"/>
        <v>0</v>
      </c>
      <c r="CL214" s="59">
        <f>CM214+CN214+CO214+CP214</f>
        <v>5.319999996</v>
      </c>
      <c r="CM214" s="59">
        <f t="shared" si="176"/>
        <v>0</v>
      </c>
      <c r="CN214" s="59">
        <f t="shared" si="176"/>
        <v>0</v>
      </c>
      <c r="CO214" s="59">
        <f>AQ214+BA214+BK214+BP214+BZ214</f>
        <v>5.319999996</v>
      </c>
      <c r="CP214" s="59">
        <f>AR214+AW214+BG214+BQ214</f>
        <v>0</v>
      </c>
      <c r="CQ214" s="58"/>
      <c r="CS214" s="85"/>
      <c r="CT214" s="86"/>
      <c r="CU214" s="86"/>
    </row>
    <row r="215" spans="1:99" s="84" customFormat="1" ht="31.5">
      <c r="A215" s="57" t="s">
        <v>275</v>
      </c>
      <c r="B215" s="67" t="str">
        <f>'[1]1. 2027 г.'!B180</f>
        <v>Реконструкция линейного объекта КЛ-6кВ ТП-2130-ТП-73 по ул.Аустрина, г.Пенза</v>
      </c>
      <c r="C215" s="67" t="str">
        <f>'[1]1. 2027 г.'!C180</f>
        <v>R_HC.2027.04</v>
      </c>
      <c r="D215" s="58" t="s">
        <v>128</v>
      </c>
      <c r="E215" s="103">
        <v>2027</v>
      </c>
      <c r="F215" s="78">
        <v>2027</v>
      </c>
      <c r="G215" s="78">
        <v>2027</v>
      </c>
      <c r="H215" s="58">
        <v>0</v>
      </c>
      <c r="I215" s="64">
        <v>0</v>
      </c>
      <c r="J215" s="59" t="s">
        <v>50</v>
      </c>
      <c r="K215" s="58">
        <v>0</v>
      </c>
      <c r="L215" s="64">
        <v>0</v>
      </c>
      <c r="M215" s="59" t="s">
        <v>130</v>
      </c>
      <c r="N215" s="59">
        <v>0</v>
      </c>
      <c r="O215" s="59">
        <v>0</v>
      </c>
      <c r="P215" s="104">
        <v>0</v>
      </c>
      <c r="Q215" s="104">
        <v>0</v>
      </c>
      <c r="R215" s="104">
        <f>S215/1.053/1.045</f>
        <v>14.322309482590185</v>
      </c>
      <c r="S215" s="104">
        <v>15.760054520000001</v>
      </c>
      <c r="T215" s="59">
        <f>CG215</f>
        <v>0</v>
      </c>
      <c r="U215" s="59">
        <f>CL215</f>
        <v>3.3920000039999998</v>
      </c>
      <c r="V215" s="59">
        <f>T215</f>
        <v>0</v>
      </c>
      <c r="W215" s="59">
        <f t="shared" si="193"/>
        <v>0</v>
      </c>
      <c r="X215" s="59">
        <f t="shared" si="193"/>
        <v>3.3920000039999998</v>
      </c>
      <c r="Y215" s="59">
        <v>0</v>
      </c>
      <c r="Z215" s="59">
        <v>0</v>
      </c>
      <c r="AA215" s="59">
        <v>0</v>
      </c>
      <c r="AB215" s="59">
        <v>0</v>
      </c>
      <c r="AC215" s="59">
        <v>0</v>
      </c>
      <c r="AD215" s="59">
        <v>0</v>
      </c>
      <c r="AE215" s="59">
        <v>0</v>
      </c>
      <c r="AF215" s="59">
        <v>0</v>
      </c>
      <c r="AG215" s="59">
        <v>0</v>
      </c>
      <c r="AH215" s="59">
        <v>0</v>
      </c>
      <c r="AI215" s="59">
        <f t="shared" si="180"/>
        <v>0</v>
      </c>
      <c r="AJ215" s="59">
        <v>0</v>
      </c>
      <c r="AK215" s="59">
        <v>0</v>
      </c>
      <c r="AL215" s="59">
        <v>0</v>
      </c>
      <c r="AM215" s="59">
        <v>0</v>
      </c>
      <c r="AN215" s="59">
        <f t="shared" si="181"/>
        <v>0</v>
      </c>
      <c r="AO215" s="59">
        <v>0</v>
      </c>
      <c r="AP215" s="59">
        <v>0</v>
      </c>
      <c r="AQ215" s="59">
        <v>0</v>
      </c>
      <c r="AR215" s="59">
        <v>0</v>
      </c>
      <c r="AS215" s="59">
        <f t="shared" si="182"/>
        <v>0</v>
      </c>
      <c r="AT215" s="59">
        <v>0</v>
      </c>
      <c r="AU215" s="59">
        <v>0</v>
      </c>
      <c r="AV215" s="59">
        <v>0</v>
      </c>
      <c r="AW215" s="59">
        <v>0</v>
      </c>
      <c r="AX215" s="59">
        <f t="shared" si="183"/>
        <v>0</v>
      </c>
      <c r="AY215" s="59">
        <v>0</v>
      </c>
      <c r="AZ215" s="59">
        <v>0</v>
      </c>
      <c r="BA215" s="59">
        <v>0</v>
      </c>
      <c r="BB215" s="59">
        <v>0</v>
      </c>
      <c r="BC215" s="59">
        <f t="shared" si="184"/>
        <v>0</v>
      </c>
      <c r="BD215" s="59">
        <v>0</v>
      </c>
      <c r="BE215" s="59">
        <v>0</v>
      </c>
      <c r="BF215" s="59">
        <f>'[1]1. 2027 г.'!AB180</f>
        <v>0</v>
      </c>
      <c r="BG215" s="59">
        <v>0</v>
      </c>
      <c r="BH215" s="59">
        <f t="shared" si="185"/>
        <v>3.3920000039999998</v>
      </c>
      <c r="BI215" s="59">
        <v>0</v>
      </c>
      <c r="BJ215" s="59">
        <v>0</v>
      </c>
      <c r="BK215" s="59">
        <f>'[1]1. 2027 г.'!AC180</f>
        <v>3.3920000039999998</v>
      </c>
      <c r="BL215" s="59">
        <v>0</v>
      </c>
      <c r="BM215" s="59">
        <f t="shared" si="186"/>
        <v>0</v>
      </c>
      <c r="BN215" s="59">
        <v>0</v>
      </c>
      <c r="BO215" s="59">
        <v>0</v>
      </c>
      <c r="BP215" s="59">
        <v>0</v>
      </c>
      <c r="BQ215" s="59">
        <v>0</v>
      </c>
      <c r="BR215" s="59">
        <f t="shared" si="187"/>
        <v>0</v>
      </c>
      <c r="BS215" s="59">
        <v>0</v>
      </c>
      <c r="BT215" s="59">
        <v>0</v>
      </c>
      <c r="BU215" s="59">
        <v>0</v>
      </c>
      <c r="BV215" s="59">
        <v>0</v>
      </c>
      <c r="BW215" s="59">
        <f t="shared" si="188"/>
        <v>0</v>
      </c>
      <c r="BX215" s="59">
        <v>0</v>
      </c>
      <c r="BY215" s="59">
        <v>0</v>
      </c>
      <c r="BZ215" s="59">
        <v>0</v>
      </c>
      <c r="CA215" s="59">
        <v>0</v>
      </c>
      <c r="CB215" s="59">
        <f t="shared" si="189"/>
        <v>0</v>
      </c>
      <c r="CC215" s="59">
        <v>0</v>
      </c>
      <c r="CD215" s="59">
        <v>0</v>
      </c>
      <c r="CE215" s="59">
        <v>0</v>
      </c>
      <c r="CF215" s="59">
        <v>0</v>
      </c>
      <c r="CG215" s="59">
        <f t="shared" si="173"/>
        <v>0</v>
      </c>
      <c r="CH215" s="59">
        <f t="shared" si="173"/>
        <v>0</v>
      </c>
      <c r="CI215" s="59">
        <f t="shared" si="173"/>
        <v>0</v>
      </c>
      <c r="CJ215" s="59">
        <f t="shared" si="173"/>
        <v>0</v>
      </c>
      <c r="CK215" s="59">
        <f t="shared" si="173"/>
        <v>0</v>
      </c>
      <c r="CL215" s="59">
        <f>CM215+CN215+CO215+CP215</f>
        <v>3.3920000039999998</v>
      </c>
      <c r="CM215" s="59">
        <f t="shared" si="176"/>
        <v>0</v>
      </c>
      <c r="CN215" s="59">
        <f t="shared" si="176"/>
        <v>0</v>
      </c>
      <c r="CO215" s="59">
        <f>AQ215+BA215+BK215+BP215+BZ215</f>
        <v>3.3920000039999998</v>
      </c>
      <c r="CP215" s="59">
        <f>AR215+AW215+BG215+BQ215</f>
        <v>0</v>
      </c>
      <c r="CQ215" s="58"/>
      <c r="CS215" s="85"/>
      <c r="CT215" s="86"/>
      <c r="CU215" s="86"/>
    </row>
    <row r="216" spans="1:99" s="84" customFormat="1" ht="31.5">
      <c r="A216" s="57" t="s">
        <v>276</v>
      </c>
      <c r="B216" s="67" t="str">
        <f>'[1]1. 2027 г.'!B181</f>
        <v>Реконструкция линейного объекта 2КЛ-6 кВ ПС Маяк – ТП-329 по ул. 1-й Порядок, г.Пенза</v>
      </c>
      <c r="C216" s="67" t="str">
        <f>'[1]1. 2027 г.'!C181</f>
        <v>R_HC.2027.05</v>
      </c>
      <c r="D216" s="58" t="s">
        <v>128</v>
      </c>
      <c r="E216" s="103">
        <v>2027</v>
      </c>
      <c r="F216" s="78">
        <v>2027</v>
      </c>
      <c r="G216" s="78">
        <v>2027</v>
      </c>
      <c r="H216" s="58">
        <v>0</v>
      </c>
      <c r="I216" s="64">
        <v>0</v>
      </c>
      <c r="J216" s="59" t="s">
        <v>50</v>
      </c>
      <c r="K216" s="58">
        <v>0</v>
      </c>
      <c r="L216" s="64">
        <v>0</v>
      </c>
      <c r="M216" s="59" t="s">
        <v>130</v>
      </c>
      <c r="N216" s="59">
        <v>0</v>
      </c>
      <c r="O216" s="59">
        <v>0</v>
      </c>
      <c r="P216" s="104">
        <v>0</v>
      </c>
      <c r="Q216" s="104">
        <v>0</v>
      </c>
      <c r="R216" s="104">
        <f>S216/1.053/1.045</f>
        <v>15.727751141645879</v>
      </c>
      <c r="S216" s="104">
        <v>17.306581439999999</v>
      </c>
      <c r="T216" s="59">
        <f>CG216</f>
        <v>0</v>
      </c>
      <c r="U216" s="59">
        <f>CL216</f>
        <v>4.4534613719999996</v>
      </c>
      <c r="V216" s="59">
        <f>T216</f>
        <v>0</v>
      </c>
      <c r="W216" s="59">
        <f t="shared" si="193"/>
        <v>0</v>
      </c>
      <c r="X216" s="59">
        <f t="shared" si="193"/>
        <v>4.4534613719999996</v>
      </c>
      <c r="Y216" s="59">
        <v>0</v>
      </c>
      <c r="Z216" s="59">
        <v>0</v>
      </c>
      <c r="AA216" s="59">
        <v>0</v>
      </c>
      <c r="AB216" s="59">
        <v>0</v>
      </c>
      <c r="AC216" s="59">
        <v>0</v>
      </c>
      <c r="AD216" s="59">
        <v>0</v>
      </c>
      <c r="AE216" s="59">
        <v>0</v>
      </c>
      <c r="AF216" s="59">
        <v>0</v>
      </c>
      <c r="AG216" s="59">
        <v>0</v>
      </c>
      <c r="AH216" s="59">
        <v>0</v>
      </c>
      <c r="AI216" s="59">
        <f t="shared" si="180"/>
        <v>0</v>
      </c>
      <c r="AJ216" s="59">
        <v>0</v>
      </c>
      <c r="AK216" s="59">
        <v>0</v>
      </c>
      <c r="AL216" s="59">
        <v>0</v>
      </c>
      <c r="AM216" s="59">
        <v>0</v>
      </c>
      <c r="AN216" s="59">
        <f t="shared" si="181"/>
        <v>0</v>
      </c>
      <c r="AO216" s="59">
        <v>0</v>
      </c>
      <c r="AP216" s="59">
        <v>0</v>
      </c>
      <c r="AQ216" s="59">
        <v>0</v>
      </c>
      <c r="AR216" s="59">
        <v>0</v>
      </c>
      <c r="AS216" s="59">
        <f t="shared" si="182"/>
        <v>0</v>
      </c>
      <c r="AT216" s="59">
        <v>0</v>
      </c>
      <c r="AU216" s="59">
        <v>0</v>
      </c>
      <c r="AV216" s="59">
        <v>0</v>
      </c>
      <c r="AW216" s="59">
        <v>0</v>
      </c>
      <c r="AX216" s="59">
        <f t="shared" si="183"/>
        <v>0</v>
      </c>
      <c r="AY216" s="59">
        <v>0</v>
      </c>
      <c r="AZ216" s="59">
        <v>0</v>
      </c>
      <c r="BA216" s="59">
        <v>0</v>
      </c>
      <c r="BB216" s="59">
        <v>0</v>
      </c>
      <c r="BC216" s="59">
        <f t="shared" si="184"/>
        <v>0</v>
      </c>
      <c r="BD216" s="59">
        <v>0</v>
      </c>
      <c r="BE216" s="59">
        <v>0</v>
      </c>
      <c r="BF216" s="59">
        <f>'[1]1. 2027 г.'!AB181</f>
        <v>0</v>
      </c>
      <c r="BG216" s="59">
        <v>0</v>
      </c>
      <c r="BH216" s="59">
        <f t="shared" si="185"/>
        <v>4.4534613719999996</v>
      </c>
      <c r="BI216" s="59">
        <v>0</v>
      </c>
      <c r="BJ216" s="59">
        <v>0</v>
      </c>
      <c r="BK216" s="59">
        <f>'[1]1. 2027 г.'!AC181</f>
        <v>4.4534613719999996</v>
      </c>
      <c r="BL216" s="59">
        <v>0</v>
      </c>
      <c r="BM216" s="59">
        <f t="shared" si="186"/>
        <v>0</v>
      </c>
      <c r="BN216" s="59">
        <v>0</v>
      </c>
      <c r="BO216" s="59">
        <v>0</v>
      </c>
      <c r="BP216" s="59">
        <v>0</v>
      </c>
      <c r="BQ216" s="59">
        <v>0</v>
      </c>
      <c r="BR216" s="59">
        <f t="shared" si="187"/>
        <v>0</v>
      </c>
      <c r="BS216" s="59">
        <v>0</v>
      </c>
      <c r="BT216" s="59">
        <v>0</v>
      </c>
      <c r="BU216" s="59">
        <v>0</v>
      </c>
      <c r="BV216" s="59">
        <v>0</v>
      </c>
      <c r="BW216" s="59">
        <f t="shared" si="188"/>
        <v>0</v>
      </c>
      <c r="BX216" s="59">
        <v>0</v>
      </c>
      <c r="BY216" s="59">
        <v>0</v>
      </c>
      <c r="BZ216" s="59">
        <v>0</v>
      </c>
      <c r="CA216" s="59">
        <v>0</v>
      </c>
      <c r="CB216" s="59">
        <f t="shared" si="189"/>
        <v>0</v>
      </c>
      <c r="CC216" s="59">
        <v>0</v>
      </c>
      <c r="CD216" s="59">
        <v>0</v>
      </c>
      <c r="CE216" s="59">
        <v>0</v>
      </c>
      <c r="CF216" s="59">
        <v>0</v>
      </c>
      <c r="CG216" s="59">
        <f t="shared" si="173"/>
        <v>0</v>
      </c>
      <c r="CH216" s="59">
        <f t="shared" si="173"/>
        <v>0</v>
      </c>
      <c r="CI216" s="59">
        <f t="shared" si="173"/>
        <v>0</v>
      </c>
      <c r="CJ216" s="59">
        <f t="shared" si="173"/>
        <v>0</v>
      </c>
      <c r="CK216" s="59">
        <f t="shared" si="173"/>
        <v>0</v>
      </c>
      <c r="CL216" s="59">
        <f>CM216+CN216+CO216+CP216</f>
        <v>4.4534613719999996</v>
      </c>
      <c r="CM216" s="59">
        <f t="shared" si="176"/>
        <v>0</v>
      </c>
      <c r="CN216" s="59">
        <f t="shared" si="176"/>
        <v>0</v>
      </c>
      <c r="CO216" s="59">
        <f>AQ216+BA216+BK216+BP216+BZ216</f>
        <v>4.4534613719999996</v>
      </c>
      <c r="CP216" s="59">
        <f>AR216+AW216+BG216+BQ216</f>
        <v>0</v>
      </c>
      <c r="CQ216" s="58"/>
      <c r="CS216" s="85"/>
      <c r="CT216" s="86"/>
      <c r="CU216" s="86"/>
    </row>
    <row r="217" spans="1:99" s="84" customFormat="1" ht="47.25">
      <c r="A217" s="57" t="s">
        <v>277</v>
      </c>
      <c r="B217" s="67" t="str">
        <f>'[1]1. 2027 г.'!B182</f>
        <v>Реконструкция участка КЛ-10кВ ПС 110/10кВ "новозападная" (ф.3) -РП-61 по ул.Окружной (дублер), г.Пенза</v>
      </c>
      <c r="C217" s="67" t="str">
        <f>'[1]1. 2027 г.'!C182</f>
        <v>R_HC.2027.06</v>
      </c>
      <c r="D217" s="58" t="s">
        <v>128</v>
      </c>
      <c r="E217" s="103">
        <v>2027</v>
      </c>
      <c r="F217" s="78">
        <v>2027</v>
      </c>
      <c r="G217" s="78">
        <v>2027</v>
      </c>
      <c r="H217" s="58">
        <v>0</v>
      </c>
      <c r="I217" s="64">
        <v>0</v>
      </c>
      <c r="J217" s="59" t="s">
        <v>50</v>
      </c>
      <c r="K217" s="58">
        <v>0</v>
      </c>
      <c r="L217" s="64">
        <v>20.09411587</v>
      </c>
      <c r="M217" s="59" t="s">
        <v>130</v>
      </c>
      <c r="N217" s="59">
        <v>0</v>
      </c>
      <c r="O217" s="59">
        <v>0</v>
      </c>
      <c r="P217" s="104">
        <v>0</v>
      </c>
      <c r="Q217" s="104">
        <v>0</v>
      </c>
      <c r="R217" s="118">
        <f>S217/1.053/1.045</f>
        <v>82.702930955983604</v>
      </c>
      <c r="S217" s="104">
        <v>91.005064680000004</v>
      </c>
      <c r="T217" s="59">
        <f>CG217</f>
        <v>0</v>
      </c>
      <c r="U217" s="59">
        <f>CL217</f>
        <v>20.094115872</v>
      </c>
      <c r="V217" s="59">
        <f>T217</f>
        <v>0</v>
      </c>
      <c r="W217" s="59">
        <f t="shared" si="193"/>
        <v>0</v>
      </c>
      <c r="X217" s="59">
        <f t="shared" si="193"/>
        <v>20.094115872</v>
      </c>
      <c r="Y217" s="59">
        <v>0</v>
      </c>
      <c r="Z217" s="59">
        <v>0</v>
      </c>
      <c r="AA217" s="59">
        <v>0</v>
      </c>
      <c r="AB217" s="59">
        <v>0</v>
      </c>
      <c r="AC217" s="59">
        <v>0</v>
      </c>
      <c r="AD217" s="59">
        <v>0</v>
      </c>
      <c r="AE217" s="59">
        <v>0</v>
      </c>
      <c r="AF217" s="59">
        <v>0</v>
      </c>
      <c r="AG217" s="59">
        <v>0</v>
      </c>
      <c r="AH217" s="59">
        <v>0</v>
      </c>
      <c r="AI217" s="59">
        <f t="shared" si="180"/>
        <v>0</v>
      </c>
      <c r="AJ217" s="59">
        <v>0</v>
      </c>
      <c r="AK217" s="59">
        <v>0</v>
      </c>
      <c r="AL217" s="59">
        <v>0</v>
      </c>
      <c r="AM217" s="59">
        <v>0</v>
      </c>
      <c r="AN217" s="59">
        <f t="shared" si="181"/>
        <v>0</v>
      </c>
      <c r="AO217" s="59">
        <v>0</v>
      </c>
      <c r="AP217" s="59">
        <v>0</v>
      </c>
      <c r="AQ217" s="59">
        <v>0</v>
      </c>
      <c r="AR217" s="59">
        <v>0</v>
      </c>
      <c r="AS217" s="59">
        <f t="shared" si="182"/>
        <v>0</v>
      </c>
      <c r="AT217" s="59">
        <v>0</v>
      </c>
      <c r="AU217" s="59">
        <v>0</v>
      </c>
      <c r="AV217" s="59">
        <v>0</v>
      </c>
      <c r="AW217" s="59">
        <v>0</v>
      </c>
      <c r="AX217" s="59">
        <f t="shared" si="183"/>
        <v>0</v>
      </c>
      <c r="AY217" s="59">
        <v>0</v>
      </c>
      <c r="AZ217" s="59">
        <v>0</v>
      </c>
      <c r="BA217" s="59">
        <v>0</v>
      </c>
      <c r="BB217" s="59">
        <v>0</v>
      </c>
      <c r="BC217" s="59">
        <f t="shared" si="184"/>
        <v>0</v>
      </c>
      <c r="BD217" s="59">
        <v>0</v>
      </c>
      <c r="BE217" s="59">
        <v>0</v>
      </c>
      <c r="BF217" s="59">
        <f>'[1]1. 2027 г.'!AB182</f>
        <v>0</v>
      </c>
      <c r="BG217" s="59">
        <v>0</v>
      </c>
      <c r="BH217" s="59">
        <f t="shared" si="185"/>
        <v>20.094115872</v>
      </c>
      <c r="BI217" s="59">
        <v>0</v>
      </c>
      <c r="BJ217" s="59">
        <v>0</v>
      </c>
      <c r="BK217" s="59">
        <f>'[1]1. 2027 г.'!AC182</f>
        <v>20.094115872</v>
      </c>
      <c r="BL217" s="59">
        <v>0</v>
      </c>
      <c r="BM217" s="59">
        <f t="shared" si="186"/>
        <v>0</v>
      </c>
      <c r="BN217" s="59">
        <v>0</v>
      </c>
      <c r="BO217" s="59">
        <v>0</v>
      </c>
      <c r="BP217" s="59">
        <v>0</v>
      </c>
      <c r="BQ217" s="59">
        <v>0</v>
      </c>
      <c r="BR217" s="59">
        <f t="shared" si="187"/>
        <v>0</v>
      </c>
      <c r="BS217" s="59">
        <v>0</v>
      </c>
      <c r="BT217" s="59">
        <v>0</v>
      </c>
      <c r="BU217" s="59">
        <v>0</v>
      </c>
      <c r="BV217" s="59">
        <v>0</v>
      </c>
      <c r="BW217" s="59">
        <f t="shared" si="188"/>
        <v>0</v>
      </c>
      <c r="BX217" s="59">
        <v>0</v>
      </c>
      <c r="BY217" s="59">
        <v>0</v>
      </c>
      <c r="BZ217" s="59">
        <v>0</v>
      </c>
      <c r="CA217" s="59">
        <v>0</v>
      </c>
      <c r="CB217" s="59">
        <f t="shared" si="189"/>
        <v>0</v>
      </c>
      <c r="CC217" s="59">
        <v>0</v>
      </c>
      <c r="CD217" s="59">
        <v>0</v>
      </c>
      <c r="CE217" s="59">
        <v>0</v>
      </c>
      <c r="CF217" s="59">
        <v>0</v>
      </c>
      <c r="CG217" s="59">
        <f t="shared" si="173"/>
        <v>0</v>
      </c>
      <c r="CH217" s="59">
        <f t="shared" si="173"/>
        <v>0</v>
      </c>
      <c r="CI217" s="59">
        <f t="shared" si="173"/>
        <v>0</v>
      </c>
      <c r="CJ217" s="59">
        <f t="shared" si="173"/>
        <v>0</v>
      </c>
      <c r="CK217" s="59">
        <f t="shared" si="173"/>
        <v>0</v>
      </c>
      <c r="CL217" s="59">
        <f>CM217+CN217+CO217+CP217</f>
        <v>20.094115872</v>
      </c>
      <c r="CM217" s="59">
        <f t="shared" si="176"/>
        <v>0</v>
      </c>
      <c r="CN217" s="59">
        <f t="shared" si="176"/>
        <v>0</v>
      </c>
      <c r="CO217" s="59">
        <f>AQ217+BA217+BK217+BP217+BZ217</f>
        <v>20.094115872</v>
      </c>
      <c r="CP217" s="59">
        <f>AR217+AW217+BG217+BQ217</f>
        <v>0</v>
      </c>
      <c r="CQ217" s="58"/>
      <c r="CS217" s="85"/>
      <c r="CT217" s="86"/>
      <c r="CU217" s="86"/>
    </row>
    <row r="218" spans="1:99" s="84" customFormat="1" ht="31.5">
      <c r="A218" s="57" t="s">
        <v>278</v>
      </c>
      <c r="B218" s="67" t="str">
        <f>'[1]1. 2027 г.'!B183</f>
        <v>Реконструкция КЛ-6кВ ТП-6-ТП-3 в районе проспекта Победы, г.Пенза</v>
      </c>
      <c r="C218" s="67" t="str">
        <f>'[1]1. 2027 г.'!C183</f>
        <v>R_HC.2027.07</v>
      </c>
      <c r="D218" s="58" t="s">
        <v>128</v>
      </c>
      <c r="E218" s="103">
        <v>2027</v>
      </c>
      <c r="F218" s="78">
        <v>2027</v>
      </c>
      <c r="G218" s="78">
        <v>2027</v>
      </c>
      <c r="H218" s="58">
        <v>0</v>
      </c>
      <c r="I218" s="64">
        <v>0</v>
      </c>
      <c r="J218" s="59" t="s">
        <v>50</v>
      </c>
      <c r="K218" s="58">
        <v>0</v>
      </c>
      <c r="L218" s="64">
        <v>0</v>
      </c>
      <c r="M218" s="59" t="s">
        <v>130</v>
      </c>
      <c r="N218" s="59">
        <v>0</v>
      </c>
      <c r="O218" s="59">
        <v>0</v>
      </c>
      <c r="P218" s="104">
        <v>0</v>
      </c>
      <c r="Q218" s="104">
        <v>0</v>
      </c>
      <c r="R218" s="114">
        <f>S218/1.053/1.045</f>
        <v>25.477204851029416</v>
      </c>
      <c r="S218" s="104">
        <v>28.034734060000002</v>
      </c>
      <c r="T218" s="59">
        <f>CG218</f>
        <v>0</v>
      </c>
      <c r="U218" s="59">
        <f>CL218</f>
        <v>28.034734055999998</v>
      </c>
      <c r="V218" s="59">
        <f>T218</f>
        <v>0</v>
      </c>
      <c r="W218" s="59">
        <f t="shared" si="193"/>
        <v>0</v>
      </c>
      <c r="X218" s="59">
        <f t="shared" si="193"/>
        <v>28.034734055999998</v>
      </c>
      <c r="Y218" s="59">
        <v>0</v>
      </c>
      <c r="Z218" s="59">
        <v>0</v>
      </c>
      <c r="AA218" s="59">
        <v>0</v>
      </c>
      <c r="AB218" s="59">
        <v>0</v>
      </c>
      <c r="AC218" s="59">
        <v>0</v>
      </c>
      <c r="AD218" s="59">
        <v>0</v>
      </c>
      <c r="AE218" s="59">
        <v>0</v>
      </c>
      <c r="AF218" s="59">
        <v>0</v>
      </c>
      <c r="AG218" s="59">
        <v>0</v>
      </c>
      <c r="AH218" s="59">
        <v>0</v>
      </c>
      <c r="AI218" s="59">
        <f t="shared" si="180"/>
        <v>0</v>
      </c>
      <c r="AJ218" s="59">
        <v>0</v>
      </c>
      <c r="AK218" s="59">
        <v>0</v>
      </c>
      <c r="AL218" s="59">
        <v>0</v>
      </c>
      <c r="AM218" s="59">
        <v>0</v>
      </c>
      <c r="AN218" s="59">
        <f t="shared" si="181"/>
        <v>0</v>
      </c>
      <c r="AO218" s="59">
        <v>0</v>
      </c>
      <c r="AP218" s="59">
        <v>0</v>
      </c>
      <c r="AQ218" s="59">
        <v>0</v>
      </c>
      <c r="AR218" s="59">
        <v>0</v>
      </c>
      <c r="AS218" s="59">
        <f t="shared" si="182"/>
        <v>0</v>
      </c>
      <c r="AT218" s="59">
        <v>0</v>
      </c>
      <c r="AU218" s="59">
        <v>0</v>
      </c>
      <c r="AV218" s="59">
        <v>0</v>
      </c>
      <c r="AW218" s="59">
        <v>0</v>
      </c>
      <c r="AX218" s="59">
        <f t="shared" si="183"/>
        <v>0</v>
      </c>
      <c r="AY218" s="59">
        <v>0</v>
      </c>
      <c r="AZ218" s="59">
        <v>0</v>
      </c>
      <c r="BA218" s="59">
        <v>0</v>
      </c>
      <c r="BB218" s="59">
        <v>0</v>
      </c>
      <c r="BC218" s="59">
        <f t="shared" si="184"/>
        <v>0</v>
      </c>
      <c r="BD218" s="59">
        <v>0</v>
      </c>
      <c r="BE218" s="59">
        <v>0</v>
      </c>
      <c r="BF218" s="59">
        <f>'[1]1. 2027 г.'!AB183</f>
        <v>0</v>
      </c>
      <c r="BG218" s="59">
        <v>0</v>
      </c>
      <c r="BH218" s="59">
        <f t="shared" si="185"/>
        <v>28.034734055999998</v>
      </c>
      <c r="BI218" s="59">
        <v>0</v>
      </c>
      <c r="BJ218" s="59">
        <v>0</v>
      </c>
      <c r="BK218" s="59">
        <f>'[1]1. 2027 г.'!AC183</f>
        <v>28.034734055999998</v>
      </c>
      <c r="BL218" s="59">
        <v>0</v>
      </c>
      <c r="BM218" s="59">
        <f t="shared" si="186"/>
        <v>0</v>
      </c>
      <c r="BN218" s="59">
        <v>0</v>
      </c>
      <c r="BO218" s="59">
        <v>0</v>
      </c>
      <c r="BP218" s="59">
        <v>0</v>
      </c>
      <c r="BQ218" s="59">
        <v>0</v>
      </c>
      <c r="BR218" s="59">
        <f t="shared" si="187"/>
        <v>0</v>
      </c>
      <c r="BS218" s="59">
        <v>0</v>
      </c>
      <c r="BT218" s="59">
        <v>0</v>
      </c>
      <c r="BU218" s="59">
        <v>0</v>
      </c>
      <c r="BV218" s="59">
        <v>0</v>
      </c>
      <c r="BW218" s="59">
        <f t="shared" si="188"/>
        <v>0</v>
      </c>
      <c r="BX218" s="59">
        <v>0</v>
      </c>
      <c r="BY218" s="59">
        <v>0</v>
      </c>
      <c r="BZ218" s="59">
        <v>0</v>
      </c>
      <c r="CA218" s="59">
        <v>0</v>
      </c>
      <c r="CB218" s="59">
        <f t="shared" si="189"/>
        <v>0</v>
      </c>
      <c r="CC218" s="59">
        <v>0</v>
      </c>
      <c r="CD218" s="59">
        <v>0</v>
      </c>
      <c r="CE218" s="59">
        <v>0</v>
      </c>
      <c r="CF218" s="59">
        <v>0</v>
      </c>
      <c r="CG218" s="59">
        <f t="shared" si="173"/>
        <v>0</v>
      </c>
      <c r="CH218" s="59">
        <f t="shared" si="173"/>
        <v>0</v>
      </c>
      <c r="CI218" s="59">
        <f t="shared" si="173"/>
        <v>0</v>
      </c>
      <c r="CJ218" s="59">
        <f t="shared" si="173"/>
        <v>0</v>
      </c>
      <c r="CK218" s="59">
        <f t="shared" si="173"/>
        <v>0</v>
      </c>
      <c r="CL218" s="59">
        <f>CM218+CN218+CO218+CP218</f>
        <v>28.034734055999998</v>
      </c>
      <c r="CM218" s="59">
        <f t="shared" si="176"/>
        <v>0</v>
      </c>
      <c r="CN218" s="59">
        <f t="shared" si="176"/>
        <v>0</v>
      </c>
      <c r="CO218" s="59">
        <f>AQ218+BA218+BK218+BP218+BZ218</f>
        <v>28.034734055999998</v>
      </c>
      <c r="CP218" s="59">
        <f>AR218+AW218+BG218+BQ218</f>
        <v>0</v>
      </c>
      <c r="CQ218" s="58"/>
      <c r="CS218" s="85"/>
      <c r="CT218" s="86"/>
      <c r="CU218" s="86"/>
    </row>
    <row r="219" spans="1:99" s="84" customFormat="1" ht="47.25">
      <c r="A219" s="57" t="s">
        <v>279</v>
      </c>
      <c r="B219" s="67" t="str">
        <f>'[1]1. 2028 г. '!B154</f>
        <v>Реконструкция линейного объекта 2КЛ-10 кВ РП-25 - ТП-797 по проспекту Строителей, г. Пенза</v>
      </c>
      <c r="C219" s="67" t="str">
        <f>'[1]1. 2028 г. '!C154</f>
        <v>S_HC.2028.01</v>
      </c>
      <c r="D219" s="58" t="s">
        <v>128</v>
      </c>
      <c r="E219" s="103">
        <v>2028</v>
      </c>
      <c r="F219" s="78">
        <v>2028</v>
      </c>
      <c r="G219" s="78">
        <v>2028</v>
      </c>
      <c r="H219" s="58">
        <f>K219</f>
        <v>0</v>
      </c>
      <c r="I219" s="64">
        <f t="shared" si="191"/>
        <v>0</v>
      </c>
      <c r="J219" s="59" t="s">
        <v>50</v>
      </c>
      <c r="K219" s="58">
        <v>0</v>
      </c>
      <c r="L219" s="64">
        <v>0</v>
      </c>
      <c r="M219" s="59" t="s">
        <v>130</v>
      </c>
      <c r="N219" s="59">
        <v>0</v>
      </c>
      <c r="O219" s="59">
        <v>0</v>
      </c>
      <c r="P219" s="104">
        <f t="shared" ref="P219:Q223" si="194">R219</f>
        <v>33.258887792926245</v>
      </c>
      <c r="Q219" s="104">
        <f t="shared" si="194"/>
        <v>38.244472399999999</v>
      </c>
      <c r="R219" s="104">
        <f>S219/1.053/1.045/1.045</f>
        <v>33.258887792926245</v>
      </c>
      <c r="S219" s="104">
        <v>38.244472399999999</v>
      </c>
      <c r="T219" s="59">
        <f t="shared" si="177"/>
        <v>4.6168529879999998</v>
      </c>
      <c r="U219" s="59">
        <f t="shared" si="178"/>
        <v>4.6168529879999998</v>
      </c>
      <c r="V219" s="59">
        <f t="shared" si="179"/>
        <v>4.6168529879999998</v>
      </c>
      <c r="W219" s="59">
        <f t="shared" si="193"/>
        <v>4.6168529879999998</v>
      </c>
      <c r="X219" s="59">
        <f t="shared" si="193"/>
        <v>4.6168529879999998</v>
      </c>
      <c r="Y219" s="59">
        <v>0</v>
      </c>
      <c r="Z219" s="59">
        <v>0</v>
      </c>
      <c r="AA219" s="59">
        <v>0</v>
      </c>
      <c r="AB219" s="59">
        <v>0</v>
      </c>
      <c r="AC219" s="59">
        <v>0</v>
      </c>
      <c r="AD219" s="59">
        <v>0</v>
      </c>
      <c r="AE219" s="59">
        <v>0</v>
      </c>
      <c r="AF219" s="59">
        <v>0</v>
      </c>
      <c r="AG219" s="59">
        <v>0</v>
      </c>
      <c r="AH219" s="59">
        <v>0</v>
      </c>
      <c r="AI219" s="59">
        <f t="shared" si="180"/>
        <v>0</v>
      </c>
      <c r="AJ219" s="59">
        <v>0</v>
      </c>
      <c r="AK219" s="59">
        <v>0</v>
      </c>
      <c r="AL219" s="59">
        <v>0</v>
      </c>
      <c r="AM219" s="59">
        <v>0</v>
      </c>
      <c r="AN219" s="59">
        <f t="shared" si="181"/>
        <v>0</v>
      </c>
      <c r="AO219" s="59">
        <v>0</v>
      </c>
      <c r="AP219" s="59">
        <v>0</v>
      </c>
      <c r="AQ219" s="59">
        <v>0</v>
      </c>
      <c r="AR219" s="59">
        <v>0</v>
      </c>
      <c r="AS219" s="59">
        <f t="shared" si="182"/>
        <v>0</v>
      </c>
      <c r="AT219" s="59">
        <v>0</v>
      </c>
      <c r="AU219" s="59">
        <v>0</v>
      </c>
      <c r="AV219" s="59">
        <v>0</v>
      </c>
      <c r="AW219" s="59">
        <v>0</v>
      </c>
      <c r="AX219" s="59">
        <f t="shared" si="183"/>
        <v>0</v>
      </c>
      <c r="AY219" s="59">
        <v>0</v>
      </c>
      <c r="AZ219" s="59">
        <v>0</v>
      </c>
      <c r="BA219" s="59">
        <v>0</v>
      </c>
      <c r="BB219" s="59">
        <v>0</v>
      </c>
      <c r="BC219" s="59">
        <f t="shared" si="184"/>
        <v>0</v>
      </c>
      <c r="BD219" s="59">
        <v>0</v>
      </c>
      <c r="BE219" s="59">
        <v>0</v>
      </c>
      <c r="BF219" s="59">
        <f>'[1]1. 2027 г.'!AB184</f>
        <v>0</v>
      </c>
      <c r="BG219" s="59">
        <v>0</v>
      </c>
      <c r="BH219" s="59">
        <f t="shared" si="185"/>
        <v>0</v>
      </c>
      <c r="BI219" s="59">
        <v>0</v>
      </c>
      <c r="BJ219" s="59">
        <v>0</v>
      </c>
      <c r="BK219" s="59">
        <f>'[1]1. 2027 г.'!AC184</f>
        <v>0</v>
      </c>
      <c r="BL219" s="59">
        <v>0</v>
      </c>
      <c r="BM219" s="59">
        <f t="shared" si="186"/>
        <v>4.6168529879999998</v>
      </c>
      <c r="BN219" s="59">
        <v>0</v>
      </c>
      <c r="BO219" s="59">
        <v>0</v>
      </c>
      <c r="BP219" s="59">
        <f>'[1]1. 2028 г. '!AB154</f>
        <v>4.6168529879999998</v>
      </c>
      <c r="BQ219" s="59">
        <v>0</v>
      </c>
      <c r="BR219" s="59">
        <f t="shared" si="187"/>
        <v>0</v>
      </c>
      <c r="BS219" s="59">
        <v>0</v>
      </c>
      <c r="BT219" s="59">
        <v>0</v>
      </c>
      <c r="BU219" s="59">
        <f>'[1]1. 2028 г. '!AC154</f>
        <v>0</v>
      </c>
      <c r="BV219" s="59">
        <v>0</v>
      </c>
      <c r="BW219" s="59">
        <f t="shared" si="188"/>
        <v>0</v>
      </c>
      <c r="BX219" s="59">
        <v>0</v>
      </c>
      <c r="BY219" s="59">
        <v>0</v>
      </c>
      <c r="BZ219" s="59">
        <v>0</v>
      </c>
      <c r="CA219" s="59">
        <v>0</v>
      </c>
      <c r="CB219" s="59">
        <f t="shared" si="189"/>
        <v>0</v>
      </c>
      <c r="CC219" s="59">
        <v>0</v>
      </c>
      <c r="CD219" s="59">
        <v>0</v>
      </c>
      <c r="CE219" s="59">
        <v>0</v>
      </c>
      <c r="CF219" s="59">
        <v>0</v>
      </c>
      <c r="CG219" s="59">
        <f t="shared" si="173"/>
        <v>4.6168529879999998</v>
      </c>
      <c r="CH219" s="59">
        <f t="shared" si="173"/>
        <v>0</v>
      </c>
      <c r="CI219" s="59">
        <f t="shared" si="173"/>
        <v>0</v>
      </c>
      <c r="CJ219" s="59">
        <f t="shared" si="173"/>
        <v>4.6168529879999998</v>
      </c>
      <c r="CK219" s="59">
        <f t="shared" si="173"/>
        <v>0</v>
      </c>
      <c r="CL219" s="59">
        <f t="shared" si="174"/>
        <v>4.6168529879999998</v>
      </c>
      <c r="CM219" s="59">
        <f t="shared" si="176"/>
        <v>0</v>
      </c>
      <c r="CN219" s="59">
        <f t="shared" si="176"/>
        <v>0</v>
      </c>
      <c r="CO219" s="59">
        <f t="shared" si="175"/>
        <v>4.6168529879999998</v>
      </c>
      <c r="CP219" s="59">
        <f t="shared" si="147"/>
        <v>0</v>
      </c>
      <c r="CQ219" s="58"/>
      <c r="CS219" s="85"/>
      <c r="CT219" s="86"/>
      <c r="CU219" s="86"/>
    </row>
    <row r="220" spans="1:99" s="84" customFormat="1" ht="55.5" customHeight="1">
      <c r="A220" s="57" t="s">
        <v>280</v>
      </c>
      <c r="B220" s="67" t="str">
        <f>'[1]1. 2028 г. '!B155</f>
        <v>Реконструкция линейного объекта 2КЛ-10 кВ РП-2002 – ТП-2346  по ул. Герцена, г. Пенза</v>
      </c>
      <c r="C220" s="67" t="str">
        <f>'[1]1. 2028 г. '!C155</f>
        <v>S_HC.2028.02</v>
      </c>
      <c r="D220" s="58" t="s">
        <v>128</v>
      </c>
      <c r="E220" s="103">
        <v>2028</v>
      </c>
      <c r="F220" s="78">
        <v>2028</v>
      </c>
      <c r="G220" s="78">
        <v>2028</v>
      </c>
      <c r="H220" s="58">
        <f>K220</f>
        <v>0</v>
      </c>
      <c r="I220" s="64">
        <f t="shared" si="191"/>
        <v>0</v>
      </c>
      <c r="J220" s="59" t="s">
        <v>50</v>
      </c>
      <c r="K220" s="58">
        <v>0</v>
      </c>
      <c r="L220" s="64">
        <v>0</v>
      </c>
      <c r="M220" s="59" t="s">
        <v>130</v>
      </c>
      <c r="N220" s="59">
        <v>0</v>
      </c>
      <c r="O220" s="59">
        <v>0</v>
      </c>
      <c r="P220" s="104">
        <f t="shared" si="194"/>
        <v>42.626363373950049</v>
      </c>
      <c r="Q220" s="104">
        <f t="shared" si="194"/>
        <v>49.016154350000001</v>
      </c>
      <c r="R220" s="104">
        <f>S220/1.053/1.045/1.045</f>
        <v>42.626363373950049</v>
      </c>
      <c r="S220" s="104">
        <v>49.016154350000001</v>
      </c>
      <c r="T220" s="59">
        <f t="shared" si="177"/>
        <v>5.3959674839999998</v>
      </c>
      <c r="U220" s="59">
        <f t="shared" si="178"/>
        <v>5.3959674839999998</v>
      </c>
      <c r="V220" s="59">
        <f t="shared" si="179"/>
        <v>5.3959674839999998</v>
      </c>
      <c r="W220" s="59">
        <f t="shared" si="193"/>
        <v>5.3959674839999998</v>
      </c>
      <c r="X220" s="59">
        <f t="shared" si="193"/>
        <v>5.3959674839999998</v>
      </c>
      <c r="Y220" s="59">
        <v>0</v>
      </c>
      <c r="Z220" s="59">
        <v>0</v>
      </c>
      <c r="AA220" s="59">
        <v>0</v>
      </c>
      <c r="AB220" s="59">
        <v>0</v>
      </c>
      <c r="AC220" s="59">
        <v>0</v>
      </c>
      <c r="AD220" s="59">
        <v>0</v>
      </c>
      <c r="AE220" s="59">
        <v>0</v>
      </c>
      <c r="AF220" s="59">
        <v>0</v>
      </c>
      <c r="AG220" s="59">
        <v>0</v>
      </c>
      <c r="AH220" s="59">
        <v>0</v>
      </c>
      <c r="AI220" s="59">
        <f t="shared" si="180"/>
        <v>0</v>
      </c>
      <c r="AJ220" s="59">
        <v>0</v>
      </c>
      <c r="AK220" s="59">
        <v>0</v>
      </c>
      <c r="AL220" s="59">
        <v>0</v>
      </c>
      <c r="AM220" s="59">
        <v>0</v>
      </c>
      <c r="AN220" s="59">
        <f t="shared" si="181"/>
        <v>0</v>
      </c>
      <c r="AO220" s="59">
        <v>0</v>
      </c>
      <c r="AP220" s="59">
        <v>0</v>
      </c>
      <c r="AQ220" s="59">
        <v>0</v>
      </c>
      <c r="AR220" s="59">
        <v>0</v>
      </c>
      <c r="AS220" s="59">
        <f t="shared" si="182"/>
        <v>0</v>
      </c>
      <c r="AT220" s="59">
        <v>0</v>
      </c>
      <c r="AU220" s="59">
        <v>0</v>
      </c>
      <c r="AV220" s="59">
        <v>0</v>
      </c>
      <c r="AW220" s="59">
        <v>0</v>
      </c>
      <c r="AX220" s="59">
        <f t="shared" si="183"/>
        <v>0</v>
      </c>
      <c r="AY220" s="59">
        <v>0</v>
      </c>
      <c r="AZ220" s="59">
        <v>0</v>
      </c>
      <c r="BA220" s="59">
        <v>0</v>
      </c>
      <c r="BB220" s="59">
        <v>0</v>
      </c>
      <c r="BC220" s="59">
        <f t="shared" si="184"/>
        <v>0</v>
      </c>
      <c r="BD220" s="59">
        <v>0</v>
      </c>
      <c r="BE220" s="59">
        <v>0</v>
      </c>
      <c r="BF220" s="59">
        <v>0</v>
      </c>
      <c r="BG220" s="59">
        <v>0</v>
      </c>
      <c r="BH220" s="59">
        <f t="shared" si="185"/>
        <v>0</v>
      </c>
      <c r="BI220" s="59">
        <v>0</v>
      </c>
      <c r="BJ220" s="59">
        <v>0</v>
      </c>
      <c r="BK220" s="59">
        <v>0</v>
      </c>
      <c r="BL220" s="59">
        <v>0</v>
      </c>
      <c r="BM220" s="59">
        <f t="shared" si="186"/>
        <v>5.3959674839999998</v>
      </c>
      <c r="BN220" s="59">
        <v>0</v>
      </c>
      <c r="BO220" s="59">
        <v>0</v>
      </c>
      <c r="BP220" s="59">
        <f>'[1]1. 2028 г. '!AB155</f>
        <v>5.3959674839999998</v>
      </c>
      <c r="BQ220" s="59">
        <v>0</v>
      </c>
      <c r="BR220" s="59">
        <f t="shared" si="187"/>
        <v>0</v>
      </c>
      <c r="BS220" s="59">
        <v>0</v>
      </c>
      <c r="BT220" s="59">
        <v>0</v>
      </c>
      <c r="BU220" s="59">
        <f>'[1]1. 2028 г. '!AC155</f>
        <v>0</v>
      </c>
      <c r="BV220" s="59">
        <v>0</v>
      </c>
      <c r="BW220" s="59">
        <f t="shared" si="188"/>
        <v>0</v>
      </c>
      <c r="BX220" s="59">
        <v>0</v>
      </c>
      <c r="BY220" s="59">
        <v>0</v>
      </c>
      <c r="BZ220" s="59">
        <v>0</v>
      </c>
      <c r="CA220" s="59">
        <v>0</v>
      </c>
      <c r="CB220" s="59">
        <f t="shared" si="189"/>
        <v>0</v>
      </c>
      <c r="CC220" s="59">
        <v>0</v>
      </c>
      <c r="CD220" s="59">
        <v>0</v>
      </c>
      <c r="CE220" s="59">
        <v>0</v>
      </c>
      <c r="CF220" s="59">
        <v>0</v>
      </c>
      <c r="CG220" s="59">
        <f t="shared" si="173"/>
        <v>5.3959674839999998</v>
      </c>
      <c r="CH220" s="59">
        <f t="shared" si="173"/>
        <v>0</v>
      </c>
      <c r="CI220" s="59">
        <f t="shared" si="173"/>
        <v>0</v>
      </c>
      <c r="CJ220" s="59">
        <f t="shared" si="173"/>
        <v>5.3959674839999998</v>
      </c>
      <c r="CK220" s="59">
        <f t="shared" si="173"/>
        <v>0</v>
      </c>
      <c r="CL220" s="59">
        <f t="shared" si="174"/>
        <v>5.3959674839999998</v>
      </c>
      <c r="CM220" s="59">
        <f t="shared" si="176"/>
        <v>0</v>
      </c>
      <c r="CN220" s="59">
        <f t="shared" si="176"/>
        <v>0</v>
      </c>
      <c r="CO220" s="59">
        <f t="shared" si="175"/>
        <v>5.3959674839999998</v>
      </c>
      <c r="CP220" s="59">
        <f t="shared" si="147"/>
        <v>0</v>
      </c>
      <c r="CQ220" s="58"/>
      <c r="CS220" s="85"/>
      <c r="CT220" s="86"/>
      <c r="CU220" s="86"/>
    </row>
    <row r="221" spans="1:99" s="84" customFormat="1" ht="31.5">
      <c r="A221" s="57" t="s">
        <v>281</v>
      </c>
      <c r="B221" s="67" t="str">
        <f>'[1]1. 2028 г. '!B156</f>
        <v>Реконструкция линейного объекта 2КЛ-10 кВ ТП-67 -ТП-68 в районе ул.Бакунина, г.Пенза</v>
      </c>
      <c r="C221" s="67" t="str">
        <f>'[1]1. 2028 г. '!C156</f>
        <v>S_HC.2028.03</v>
      </c>
      <c r="D221" s="58" t="s">
        <v>128</v>
      </c>
      <c r="E221" s="103">
        <v>2028</v>
      </c>
      <c r="F221" s="78">
        <v>2028</v>
      </c>
      <c r="G221" s="78">
        <v>2028</v>
      </c>
      <c r="H221" s="58">
        <f>K221</f>
        <v>0</v>
      </c>
      <c r="I221" s="64">
        <f>L221</f>
        <v>0</v>
      </c>
      <c r="J221" s="59" t="s">
        <v>50</v>
      </c>
      <c r="K221" s="58">
        <v>0</v>
      </c>
      <c r="L221" s="64">
        <v>0</v>
      </c>
      <c r="M221" s="59" t="s">
        <v>130</v>
      </c>
      <c r="N221" s="59">
        <v>0</v>
      </c>
      <c r="O221" s="59">
        <v>0</v>
      </c>
      <c r="P221" s="104">
        <f t="shared" si="194"/>
        <v>29.017741485130063</v>
      </c>
      <c r="Q221" s="104">
        <f t="shared" si="194"/>
        <v>33.367568400000003</v>
      </c>
      <c r="R221" s="104">
        <f>S221/1.053/1.045/1.045</f>
        <v>29.017741485130063</v>
      </c>
      <c r="S221" s="104">
        <v>33.367568400000003</v>
      </c>
      <c r="T221" s="59">
        <f>CG221</f>
        <v>2.2713124439999999</v>
      </c>
      <c r="U221" s="59">
        <f>CL221</f>
        <v>2.2713124439999999</v>
      </c>
      <c r="V221" s="59">
        <f>T221</f>
        <v>2.2713124439999999</v>
      </c>
      <c r="W221" s="59">
        <f t="shared" si="193"/>
        <v>2.2713124439999999</v>
      </c>
      <c r="X221" s="59">
        <f t="shared" si="193"/>
        <v>2.2713124439999999</v>
      </c>
      <c r="Y221" s="59">
        <v>0</v>
      </c>
      <c r="Z221" s="59">
        <v>0</v>
      </c>
      <c r="AA221" s="59">
        <v>0</v>
      </c>
      <c r="AB221" s="59">
        <v>0</v>
      </c>
      <c r="AC221" s="59">
        <v>0</v>
      </c>
      <c r="AD221" s="59">
        <v>0</v>
      </c>
      <c r="AE221" s="59">
        <v>0</v>
      </c>
      <c r="AF221" s="59">
        <v>0</v>
      </c>
      <c r="AG221" s="59">
        <v>0</v>
      </c>
      <c r="AH221" s="59">
        <v>0</v>
      </c>
      <c r="AI221" s="59">
        <f t="shared" si="180"/>
        <v>0</v>
      </c>
      <c r="AJ221" s="59">
        <v>0</v>
      </c>
      <c r="AK221" s="59">
        <v>0</v>
      </c>
      <c r="AL221" s="59">
        <v>0</v>
      </c>
      <c r="AM221" s="59">
        <v>0</v>
      </c>
      <c r="AN221" s="59">
        <f t="shared" si="181"/>
        <v>0</v>
      </c>
      <c r="AO221" s="59">
        <v>0</v>
      </c>
      <c r="AP221" s="59">
        <v>0</v>
      </c>
      <c r="AQ221" s="59">
        <v>0</v>
      </c>
      <c r="AR221" s="59">
        <v>0</v>
      </c>
      <c r="AS221" s="59">
        <f t="shared" si="182"/>
        <v>0</v>
      </c>
      <c r="AT221" s="59">
        <v>0</v>
      </c>
      <c r="AU221" s="59">
        <v>0</v>
      </c>
      <c r="AV221" s="59">
        <v>0</v>
      </c>
      <c r="AW221" s="59">
        <v>0</v>
      </c>
      <c r="AX221" s="59">
        <f t="shared" si="183"/>
        <v>0</v>
      </c>
      <c r="AY221" s="59">
        <v>0</v>
      </c>
      <c r="AZ221" s="59">
        <v>0</v>
      </c>
      <c r="BA221" s="59">
        <v>0</v>
      </c>
      <c r="BB221" s="59">
        <v>0</v>
      </c>
      <c r="BC221" s="59">
        <f t="shared" si="184"/>
        <v>0</v>
      </c>
      <c r="BD221" s="59">
        <v>0</v>
      </c>
      <c r="BE221" s="59">
        <v>0</v>
      </c>
      <c r="BF221" s="59">
        <v>0</v>
      </c>
      <c r="BG221" s="59">
        <v>0</v>
      </c>
      <c r="BH221" s="59">
        <f t="shared" si="185"/>
        <v>0</v>
      </c>
      <c r="BI221" s="59">
        <v>0</v>
      </c>
      <c r="BJ221" s="59">
        <v>0</v>
      </c>
      <c r="BK221" s="59">
        <v>0</v>
      </c>
      <c r="BL221" s="59">
        <v>0</v>
      </c>
      <c r="BM221" s="59">
        <f t="shared" si="186"/>
        <v>2.2713124439999999</v>
      </c>
      <c r="BN221" s="59">
        <v>0</v>
      </c>
      <c r="BO221" s="59">
        <v>0</v>
      </c>
      <c r="BP221" s="59">
        <f>'[1]1. 2028 г. '!AB156</f>
        <v>2.2713124439999999</v>
      </c>
      <c r="BQ221" s="59">
        <v>0</v>
      </c>
      <c r="BR221" s="59">
        <f t="shared" si="187"/>
        <v>0</v>
      </c>
      <c r="BS221" s="59">
        <v>0</v>
      </c>
      <c r="BT221" s="59">
        <v>0</v>
      </c>
      <c r="BU221" s="59">
        <f>'[1]1. 2028 г. '!AC156</f>
        <v>0</v>
      </c>
      <c r="BV221" s="59">
        <v>0</v>
      </c>
      <c r="BW221" s="59">
        <f t="shared" si="188"/>
        <v>0</v>
      </c>
      <c r="BX221" s="59">
        <v>0</v>
      </c>
      <c r="BY221" s="59">
        <v>0</v>
      </c>
      <c r="BZ221" s="59">
        <v>0</v>
      </c>
      <c r="CA221" s="59">
        <v>0</v>
      </c>
      <c r="CB221" s="59">
        <f t="shared" si="189"/>
        <v>0</v>
      </c>
      <c r="CC221" s="59">
        <v>0</v>
      </c>
      <c r="CD221" s="59">
        <v>0</v>
      </c>
      <c r="CE221" s="59">
        <v>0</v>
      </c>
      <c r="CF221" s="59">
        <v>0</v>
      </c>
      <c r="CG221" s="59">
        <f>AI221+AS221+BC221+BM221+BW221</f>
        <v>2.2713124439999999</v>
      </c>
      <c r="CH221" s="59">
        <f>AJ221+AT221+BD221+BN221+BX221</f>
        <v>0</v>
      </c>
      <c r="CI221" s="59">
        <f>AK221+AU221+BE221+BO221+BY221</f>
        <v>0</v>
      </c>
      <c r="CJ221" s="59">
        <f>AL221+AV221+BF221+BP221+BZ221</f>
        <v>2.2713124439999999</v>
      </c>
      <c r="CK221" s="59">
        <f>AM221+AW221+BG221+BQ221+CA221</f>
        <v>0</v>
      </c>
      <c r="CL221" s="59">
        <f>CM221+CN221+CO221+CP221</f>
        <v>2.2713124439999999</v>
      </c>
      <c r="CM221" s="59">
        <f>AO221+AT221+BD221+BN221</f>
        <v>0</v>
      </c>
      <c r="CN221" s="59">
        <f>AP221+AU221+BE221+BO221</f>
        <v>0</v>
      </c>
      <c r="CO221" s="59">
        <f>AQ221+BA221+BK221+BP221+BZ221</f>
        <v>2.2713124439999999</v>
      </c>
      <c r="CP221" s="59">
        <f>AR221+AW221+BG221+BQ221</f>
        <v>0</v>
      </c>
      <c r="CQ221" s="58"/>
      <c r="CS221" s="85"/>
      <c r="CT221" s="86"/>
      <c r="CU221" s="86"/>
    </row>
    <row r="222" spans="1:99" s="84" customFormat="1" ht="47.25">
      <c r="A222" s="57" t="s">
        <v>282</v>
      </c>
      <c r="B222" s="67" t="str">
        <f>'[1]1. 2029 г. '!B155</f>
        <v>Реконструкция линейного объекта КЛ-10кВ ПС "Арбеково" ф.23 - ТП-9 в районе ул. Мусоргского, г.Пенза</v>
      </c>
      <c r="C222" s="67" t="str">
        <f>'[1]1. 2029 г. '!C155</f>
        <v>T_HC.2029.01</v>
      </c>
      <c r="D222" s="58" t="s">
        <v>128</v>
      </c>
      <c r="E222" s="103">
        <v>2029</v>
      </c>
      <c r="F222" s="78">
        <v>2029</v>
      </c>
      <c r="G222" s="78">
        <v>2029</v>
      </c>
      <c r="H222" s="58">
        <f>K222</f>
        <v>0</v>
      </c>
      <c r="I222" s="64">
        <f t="shared" ref="I222:I233" si="195">L222</f>
        <v>0</v>
      </c>
      <c r="J222" s="59" t="s">
        <v>50</v>
      </c>
      <c r="K222" s="58">
        <v>0</v>
      </c>
      <c r="L222" s="64">
        <v>0</v>
      </c>
      <c r="M222" s="59" t="s">
        <v>130</v>
      </c>
      <c r="N222" s="59">
        <v>0</v>
      </c>
      <c r="O222" s="59">
        <v>0</v>
      </c>
      <c r="P222" s="104">
        <f t="shared" si="194"/>
        <v>21.632926158423423</v>
      </c>
      <c r="Q222" s="104">
        <f t="shared" si="194"/>
        <v>25.995160930000001</v>
      </c>
      <c r="R222" s="118">
        <f>S222/1.053/1.045/1.045/1.045</f>
        <v>21.632926158423423</v>
      </c>
      <c r="S222" s="104">
        <f>25.99516093</f>
        <v>25.995160930000001</v>
      </c>
      <c r="T222" s="59">
        <f t="shared" si="177"/>
        <v>25.995160931999997</v>
      </c>
      <c r="U222" s="59">
        <f t="shared" si="178"/>
        <v>25.995160931999997</v>
      </c>
      <c r="V222" s="59">
        <f t="shared" si="179"/>
        <v>25.995160931999997</v>
      </c>
      <c r="W222" s="59">
        <f t="shared" si="193"/>
        <v>25.995160931999997</v>
      </c>
      <c r="X222" s="59">
        <f t="shared" si="193"/>
        <v>25.995160931999997</v>
      </c>
      <c r="Y222" s="59">
        <v>0</v>
      </c>
      <c r="Z222" s="59">
        <v>0</v>
      </c>
      <c r="AA222" s="59">
        <v>0</v>
      </c>
      <c r="AB222" s="59">
        <v>0</v>
      </c>
      <c r="AC222" s="59">
        <v>0</v>
      </c>
      <c r="AD222" s="59">
        <v>0</v>
      </c>
      <c r="AE222" s="59">
        <v>0</v>
      </c>
      <c r="AF222" s="59">
        <v>0</v>
      </c>
      <c r="AG222" s="59">
        <v>0</v>
      </c>
      <c r="AH222" s="59">
        <v>0</v>
      </c>
      <c r="AI222" s="59">
        <f t="shared" si="180"/>
        <v>0</v>
      </c>
      <c r="AJ222" s="59">
        <v>0</v>
      </c>
      <c r="AK222" s="59">
        <v>0</v>
      </c>
      <c r="AL222" s="59">
        <v>0</v>
      </c>
      <c r="AM222" s="59">
        <v>0</v>
      </c>
      <c r="AN222" s="59">
        <f t="shared" si="181"/>
        <v>0</v>
      </c>
      <c r="AO222" s="59">
        <v>0</v>
      </c>
      <c r="AP222" s="59">
        <v>0</v>
      </c>
      <c r="AQ222" s="59">
        <v>0</v>
      </c>
      <c r="AR222" s="59">
        <v>0</v>
      </c>
      <c r="AS222" s="59">
        <f t="shared" si="182"/>
        <v>0</v>
      </c>
      <c r="AT222" s="59">
        <v>0</v>
      </c>
      <c r="AU222" s="59">
        <v>0</v>
      </c>
      <c r="AV222" s="59">
        <v>0</v>
      </c>
      <c r="AW222" s="59">
        <v>0</v>
      </c>
      <c r="AX222" s="59">
        <f t="shared" si="183"/>
        <v>0</v>
      </c>
      <c r="AY222" s="59">
        <v>0</v>
      </c>
      <c r="AZ222" s="59">
        <v>0</v>
      </c>
      <c r="BA222" s="59">
        <v>0</v>
      </c>
      <c r="BB222" s="59">
        <v>0</v>
      </c>
      <c r="BC222" s="59">
        <f t="shared" si="184"/>
        <v>0</v>
      </c>
      <c r="BD222" s="59">
        <v>0</v>
      </c>
      <c r="BE222" s="59">
        <v>0</v>
      </c>
      <c r="BF222" s="59">
        <v>0</v>
      </c>
      <c r="BG222" s="59">
        <v>0</v>
      </c>
      <c r="BH222" s="59">
        <f t="shared" si="185"/>
        <v>0</v>
      </c>
      <c r="BI222" s="59">
        <v>0</v>
      </c>
      <c r="BJ222" s="59">
        <v>0</v>
      </c>
      <c r="BK222" s="59">
        <v>0</v>
      </c>
      <c r="BL222" s="59">
        <v>0</v>
      </c>
      <c r="BM222" s="59">
        <f t="shared" si="186"/>
        <v>0</v>
      </c>
      <c r="BN222" s="59">
        <v>0</v>
      </c>
      <c r="BO222" s="59">
        <v>0</v>
      </c>
      <c r="BP222" s="59">
        <v>0</v>
      </c>
      <c r="BQ222" s="59">
        <v>0</v>
      </c>
      <c r="BR222" s="59">
        <f t="shared" si="187"/>
        <v>0</v>
      </c>
      <c r="BS222" s="59">
        <v>0</v>
      </c>
      <c r="BT222" s="59">
        <v>0</v>
      </c>
      <c r="BU222" s="59">
        <v>0</v>
      </c>
      <c r="BV222" s="59">
        <v>0</v>
      </c>
      <c r="BW222" s="59">
        <f t="shared" si="188"/>
        <v>25.995160931999997</v>
      </c>
      <c r="BX222" s="59">
        <v>0</v>
      </c>
      <c r="BY222" s="59">
        <v>0</v>
      </c>
      <c r="BZ222" s="59">
        <f>'[1]1. 2029 г. '!AB155</f>
        <v>25.995160931999997</v>
      </c>
      <c r="CA222" s="59">
        <v>0</v>
      </c>
      <c r="CB222" s="59">
        <f t="shared" si="189"/>
        <v>0</v>
      </c>
      <c r="CC222" s="59">
        <v>0</v>
      </c>
      <c r="CD222" s="59">
        <v>0</v>
      </c>
      <c r="CE222" s="59">
        <f>'[1]1. 2029 г. '!AC155</f>
        <v>0</v>
      </c>
      <c r="CF222" s="59">
        <v>0</v>
      </c>
      <c r="CG222" s="59">
        <f t="shared" si="173"/>
        <v>25.995160931999997</v>
      </c>
      <c r="CH222" s="59">
        <f t="shared" si="173"/>
        <v>0</v>
      </c>
      <c r="CI222" s="59">
        <f t="shared" si="173"/>
        <v>0</v>
      </c>
      <c r="CJ222" s="59">
        <f t="shared" si="173"/>
        <v>25.995160931999997</v>
      </c>
      <c r="CK222" s="59">
        <f t="shared" si="173"/>
        <v>0</v>
      </c>
      <c r="CL222" s="59">
        <f t="shared" si="174"/>
        <v>25.995160931999997</v>
      </c>
      <c r="CM222" s="59">
        <f t="shared" si="176"/>
        <v>0</v>
      </c>
      <c r="CN222" s="59">
        <f t="shared" si="176"/>
        <v>0</v>
      </c>
      <c r="CO222" s="59">
        <f t="shared" si="175"/>
        <v>25.995160931999997</v>
      </c>
      <c r="CP222" s="59">
        <f t="shared" si="147"/>
        <v>0</v>
      </c>
      <c r="CQ222" s="58"/>
      <c r="CS222" s="85"/>
      <c r="CT222" s="86"/>
      <c r="CU222" s="86"/>
    </row>
    <row r="223" spans="1:99" s="84" customFormat="1" ht="47.25">
      <c r="A223" s="57" t="s">
        <v>283</v>
      </c>
      <c r="B223" s="67" t="str">
        <f>'[1]1. 2029 г. '!B156</f>
        <v>Реконструкция линейного объекта КЛ-10кВ ПС "Терновка" ф.34 - ТП-10 в районе ул. Центральной, г.Пенза</v>
      </c>
      <c r="C223" s="67" t="str">
        <f>'[1]1. 2029 г. '!C156</f>
        <v>T_HC.2029.02</v>
      </c>
      <c r="D223" s="58" t="s">
        <v>128</v>
      </c>
      <c r="E223" s="103">
        <v>2029</v>
      </c>
      <c r="F223" s="78">
        <v>2029</v>
      </c>
      <c r="G223" s="78">
        <v>2029</v>
      </c>
      <c r="H223" s="58">
        <f>K223</f>
        <v>0</v>
      </c>
      <c r="I223" s="64">
        <f t="shared" si="195"/>
        <v>0</v>
      </c>
      <c r="J223" s="59" t="s">
        <v>50</v>
      </c>
      <c r="K223" s="58">
        <v>0</v>
      </c>
      <c r="L223" s="64">
        <v>0</v>
      </c>
      <c r="M223" s="59" t="s">
        <v>130</v>
      </c>
      <c r="N223" s="59">
        <v>0</v>
      </c>
      <c r="O223" s="59">
        <v>0</v>
      </c>
      <c r="P223" s="104">
        <f t="shared" si="194"/>
        <v>53.534706476027083</v>
      </c>
      <c r="Q223" s="104">
        <f t="shared" si="194"/>
        <v>64.329869200000005</v>
      </c>
      <c r="R223" s="118">
        <f>S223/1.053/1.045/1.045/1.045</f>
        <v>53.534706476027083</v>
      </c>
      <c r="S223" s="104">
        <f>64.3298692</f>
        <v>64.329869200000005</v>
      </c>
      <c r="T223" s="59">
        <f t="shared" si="177"/>
        <v>64.32986919599999</v>
      </c>
      <c r="U223" s="59">
        <f t="shared" si="178"/>
        <v>64.32986919599999</v>
      </c>
      <c r="V223" s="59">
        <f t="shared" si="179"/>
        <v>64.32986919599999</v>
      </c>
      <c r="W223" s="59">
        <f t="shared" si="193"/>
        <v>64.32986919599999</v>
      </c>
      <c r="X223" s="59">
        <f t="shared" si="193"/>
        <v>64.32986919599999</v>
      </c>
      <c r="Y223" s="59">
        <v>0</v>
      </c>
      <c r="Z223" s="59">
        <v>0</v>
      </c>
      <c r="AA223" s="59">
        <v>0</v>
      </c>
      <c r="AB223" s="59">
        <v>0</v>
      </c>
      <c r="AC223" s="59">
        <v>0</v>
      </c>
      <c r="AD223" s="59">
        <v>0</v>
      </c>
      <c r="AE223" s="59">
        <v>0</v>
      </c>
      <c r="AF223" s="59">
        <v>0</v>
      </c>
      <c r="AG223" s="59">
        <v>0</v>
      </c>
      <c r="AH223" s="59">
        <v>0</v>
      </c>
      <c r="AI223" s="59">
        <f t="shared" si="180"/>
        <v>0</v>
      </c>
      <c r="AJ223" s="59">
        <v>0</v>
      </c>
      <c r="AK223" s="59">
        <v>0</v>
      </c>
      <c r="AL223" s="59">
        <v>0</v>
      </c>
      <c r="AM223" s="59">
        <v>0</v>
      </c>
      <c r="AN223" s="59">
        <f t="shared" si="181"/>
        <v>0</v>
      </c>
      <c r="AO223" s="59">
        <v>0</v>
      </c>
      <c r="AP223" s="59">
        <v>0</v>
      </c>
      <c r="AQ223" s="59">
        <v>0</v>
      </c>
      <c r="AR223" s="59">
        <v>0</v>
      </c>
      <c r="AS223" s="59">
        <f t="shared" si="182"/>
        <v>0</v>
      </c>
      <c r="AT223" s="59">
        <v>0</v>
      </c>
      <c r="AU223" s="59">
        <v>0</v>
      </c>
      <c r="AV223" s="59">
        <v>0</v>
      </c>
      <c r="AW223" s="59">
        <v>0</v>
      </c>
      <c r="AX223" s="59">
        <f t="shared" si="183"/>
        <v>0</v>
      </c>
      <c r="AY223" s="59">
        <v>0</v>
      </c>
      <c r="AZ223" s="59">
        <v>0</v>
      </c>
      <c r="BA223" s="59">
        <v>0</v>
      </c>
      <c r="BB223" s="59">
        <v>0</v>
      </c>
      <c r="BC223" s="59">
        <f t="shared" si="184"/>
        <v>0</v>
      </c>
      <c r="BD223" s="59">
        <v>0</v>
      </c>
      <c r="BE223" s="59">
        <v>0</v>
      </c>
      <c r="BF223" s="59">
        <v>0</v>
      </c>
      <c r="BG223" s="59">
        <v>0</v>
      </c>
      <c r="BH223" s="59">
        <f t="shared" si="185"/>
        <v>0</v>
      </c>
      <c r="BI223" s="59">
        <v>0</v>
      </c>
      <c r="BJ223" s="59">
        <v>0</v>
      </c>
      <c r="BK223" s="59">
        <v>0</v>
      </c>
      <c r="BL223" s="59">
        <v>0</v>
      </c>
      <c r="BM223" s="59">
        <f t="shared" si="186"/>
        <v>0</v>
      </c>
      <c r="BN223" s="59">
        <v>0</v>
      </c>
      <c r="BO223" s="59">
        <v>0</v>
      </c>
      <c r="BP223" s="59">
        <v>0</v>
      </c>
      <c r="BQ223" s="59">
        <v>0</v>
      </c>
      <c r="BR223" s="59">
        <f t="shared" si="187"/>
        <v>0</v>
      </c>
      <c r="BS223" s="59">
        <v>0</v>
      </c>
      <c r="BT223" s="59">
        <v>0</v>
      </c>
      <c r="BU223" s="59">
        <v>0</v>
      </c>
      <c r="BV223" s="59">
        <v>0</v>
      </c>
      <c r="BW223" s="59">
        <f t="shared" si="188"/>
        <v>64.32986919599999</v>
      </c>
      <c r="BX223" s="59">
        <v>0</v>
      </c>
      <c r="BY223" s="59">
        <v>0</v>
      </c>
      <c r="BZ223" s="59">
        <f>'[1]1. 2029 г. '!AB156</f>
        <v>64.32986919599999</v>
      </c>
      <c r="CA223" s="59">
        <v>0</v>
      </c>
      <c r="CB223" s="59">
        <f t="shared" si="189"/>
        <v>0</v>
      </c>
      <c r="CC223" s="59">
        <v>0</v>
      </c>
      <c r="CD223" s="59">
        <v>0</v>
      </c>
      <c r="CE223" s="59">
        <f>'[1]1. 2029 г. '!AC156</f>
        <v>0</v>
      </c>
      <c r="CF223" s="59">
        <v>0</v>
      </c>
      <c r="CG223" s="59">
        <f t="shared" si="173"/>
        <v>64.32986919599999</v>
      </c>
      <c r="CH223" s="59">
        <f t="shared" si="173"/>
        <v>0</v>
      </c>
      <c r="CI223" s="59">
        <f t="shared" si="173"/>
        <v>0</v>
      </c>
      <c r="CJ223" s="59">
        <f t="shared" si="173"/>
        <v>64.32986919599999</v>
      </c>
      <c r="CK223" s="59">
        <f t="shared" si="173"/>
        <v>0</v>
      </c>
      <c r="CL223" s="59">
        <f t="shared" si="174"/>
        <v>64.32986919599999</v>
      </c>
      <c r="CM223" s="59">
        <f t="shared" si="176"/>
        <v>0</v>
      </c>
      <c r="CN223" s="59">
        <f t="shared" si="176"/>
        <v>0</v>
      </c>
      <c r="CO223" s="59">
        <f t="shared" si="175"/>
        <v>64.32986919599999</v>
      </c>
      <c r="CP223" s="59">
        <f t="shared" si="147"/>
        <v>0</v>
      </c>
      <c r="CQ223" s="58"/>
      <c r="CS223" s="85"/>
      <c r="CT223" s="86"/>
      <c r="CU223" s="86"/>
    </row>
    <row r="224" spans="1:99" s="81" customFormat="1" hidden="1">
      <c r="A224" s="57" t="s">
        <v>284</v>
      </c>
      <c r="B224" s="67">
        <f>'[1]1. 2026 г.'!B257</f>
        <v>0</v>
      </c>
      <c r="C224" s="67">
        <f>'[1]1. 2026 г.'!C257</f>
        <v>0</v>
      </c>
      <c r="D224" s="58"/>
      <c r="E224" s="64"/>
      <c r="F224" s="58"/>
      <c r="G224" s="58"/>
      <c r="H224" s="58"/>
      <c r="I224" s="64"/>
      <c r="J224" s="59"/>
      <c r="K224" s="58"/>
      <c r="L224" s="64"/>
      <c r="M224" s="59"/>
      <c r="N224" s="59"/>
      <c r="O224" s="59"/>
      <c r="P224" s="104"/>
      <c r="Q224" s="104"/>
      <c r="R224" s="59"/>
      <c r="S224" s="104"/>
      <c r="T224" s="59">
        <f>CG224</f>
        <v>0</v>
      </c>
      <c r="U224" s="59">
        <f>CL224</f>
        <v>0</v>
      </c>
      <c r="V224" s="59">
        <f>T224</f>
        <v>0</v>
      </c>
      <c r="W224" s="59">
        <f t="shared" si="193"/>
        <v>0</v>
      </c>
      <c r="X224" s="59">
        <f t="shared" si="193"/>
        <v>0</v>
      </c>
      <c r="Y224" s="59">
        <v>0</v>
      </c>
      <c r="Z224" s="59">
        <v>0</v>
      </c>
      <c r="AA224" s="59">
        <v>0</v>
      </c>
      <c r="AB224" s="59">
        <v>0</v>
      </c>
      <c r="AC224" s="59">
        <v>0</v>
      </c>
      <c r="AD224" s="59">
        <v>0</v>
      </c>
      <c r="AE224" s="59">
        <v>0</v>
      </c>
      <c r="AF224" s="59">
        <v>0</v>
      </c>
      <c r="AG224" s="59">
        <v>0</v>
      </c>
      <c r="AH224" s="59">
        <v>0</v>
      </c>
      <c r="AI224" s="59">
        <f t="shared" si="180"/>
        <v>0</v>
      </c>
      <c r="AJ224" s="59">
        <v>0</v>
      </c>
      <c r="AK224" s="59">
        <v>0</v>
      </c>
      <c r="AL224" s="59">
        <v>0</v>
      </c>
      <c r="AM224" s="59">
        <v>0</v>
      </c>
      <c r="AN224" s="59">
        <f t="shared" si="181"/>
        <v>0</v>
      </c>
      <c r="AO224" s="59">
        <v>0</v>
      </c>
      <c r="AP224" s="59">
        <v>0</v>
      </c>
      <c r="AQ224" s="59">
        <v>0</v>
      </c>
      <c r="AR224" s="59">
        <v>0</v>
      </c>
      <c r="AS224" s="59">
        <f t="shared" si="182"/>
        <v>0</v>
      </c>
      <c r="AT224" s="59">
        <v>0</v>
      </c>
      <c r="AU224" s="59">
        <v>0</v>
      </c>
      <c r="AV224" s="59">
        <v>0</v>
      </c>
      <c r="AW224" s="59">
        <v>0</v>
      </c>
      <c r="AX224" s="59">
        <f t="shared" si="183"/>
        <v>0</v>
      </c>
      <c r="AY224" s="59">
        <v>0</v>
      </c>
      <c r="AZ224" s="59">
        <v>0</v>
      </c>
      <c r="BA224" s="59">
        <v>0</v>
      </c>
      <c r="BB224" s="59">
        <v>0</v>
      </c>
      <c r="BC224" s="59">
        <f t="shared" si="184"/>
        <v>0</v>
      </c>
      <c r="BD224" s="59">
        <v>0</v>
      </c>
      <c r="BE224" s="59">
        <v>0</v>
      </c>
      <c r="BF224" s="59">
        <f>'[1]1. 2026 г.'!AB257</f>
        <v>0</v>
      </c>
      <c r="BG224" s="59">
        <v>0</v>
      </c>
      <c r="BH224" s="59">
        <f t="shared" si="185"/>
        <v>0</v>
      </c>
      <c r="BI224" s="59">
        <v>0</v>
      </c>
      <c r="BJ224" s="59">
        <v>0</v>
      </c>
      <c r="BK224" s="59">
        <f>'[1]1. 2026 г.'!AC257</f>
        <v>0</v>
      </c>
      <c r="BL224" s="59">
        <v>0</v>
      </c>
      <c r="BM224" s="59">
        <f t="shared" si="186"/>
        <v>0</v>
      </c>
      <c r="BN224" s="59">
        <v>0</v>
      </c>
      <c r="BO224" s="59">
        <v>0</v>
      </c>
      <c r="BP224" s="59">
        <v>0</v>
      </c>
      <c r="BQ224" s="59">
        <v>0</v>
      </c>
      <c r="BR224" s="59">
        <f t="shared" si="187"/>
        <v>0</v>
      </c>
      <c r="BS224" s="59">
        <v>0</v>
      </c>
      <c r="BT224" s="59">
        <v>0</v>
      </c>
      <c r="BU224" s="59">
        <v>0</v>
      </c>
      <c r="BV224" s="59">
        <v>0</v>
      </c>
      <c r="BW224" s="59">
        <f t="shared" si="188"/>
        <v>0</v>
      </c>
      <c r="BX224" s="59">
        <v>0</v>
      </c>
      <c r="BY224" s="59">
        <v>0</v>
      </c>
      <c r="BZ224" s="59">
        <v>0</v>
      </c>
      <c r="CA224" s="59">
        <v>0</v>
      </c>
      <c r="CB224" s="59">
        <f t="shared" si="189"/>
        <v>0</v>
      </c>
      <c r="CC224" s="59">
        <v>0</v>
      </c>
      <c r="CD224" s="59">
        <v>0</v>
      </c>
      <c r="CE224" s="59">
        <v>0</v>
      </c>
      <c r="CF224" s="59">
        <v>0</v>
      </c>
      <c r="CG224" s="59">
        <f t="shared" ref="CG224:CK229" si="196">AI224+AS224+BC224+BM224</f>
        <v>0</v>
      </c>
      <c r="CH224" s="59">
        <f t="shared" si="196"/>
        <v>0</v>
      </c>
      <c r="CI224" s="59">
        <f t="shared" si="196"/>
        <v>0</v>
      </c>
      <c r="CJ224" s="59">
        <f t="shared" si="196"/>
        <v>0</v>
      </c>
      <c r="CK224" s="59">
        <f t="shared" si="196"/>
        <v>0</v>
      </c>
      <c r="CL224" s="59">
        <f t="shared" ref="CL224:CP239" si="197">AN224+AS224+BC224+BM224</f>
        <v>0</v>
      </c>
      <c r="CM224" s="59">
        <f t="shared" si="197"/>
        <v>0</v>
      </c>
      <c r="CN224" s="59">
        <f t="shared" si="197"/>
        <v>0</v>
      </c>
      <c r="CO224" s="59">
        <f t="shared" si="197"/>
        <v>0</v>
      </c>
      <c r="CP224" s="59">
        <f t="shared" si="197"/>
        <v>0</v>
      </c>
      <c r="CQ224" s="65"/>
      <c r="CS224" s="82"/>
      <c r="CT224" s="83"/>
      <c r="CU224" s="83"/>
    </row>
    <row r="225" spans="1:99" s="51" customFormat="1" hidden="1">
      <c r="A225" s="57" t="s">
        <v>285</v>
      </c>
      <c r="B225" s="67">
        <f>'[1]1. 2027 г.'!B260</f>
        <v>0</v>
      </c>
      <c r="C225" s="67">
        <f>'[1]1. 2027 г.'!C260</f>
        <v>0</v>
      </c>
      <c r="D225" s="58"/>
      <c r="E225" s="64"/>
      <c r="F225" s="58"/>
      <c r="G225" s="58"/>
      <c r="H225" s="58"/>
      <c r="I225" s="64"/>
      <c r="J225" s="59"/>
      <c r="K225" s="58"/>
      <c r="L225" s="64"/>
      <c r="M225" s="59"/>
      <c r="N225" s="59"/>
      <c r="O225" s="59"/>
      <c r="P225" s="104"/>
      <c r="Q225" s="104"/>
      <c r="R225" s="59"/>
      <c r="S225" s="104"/>
      <c r="T225" s="59">
        <f>CG225</f>
        <v>0</v>
      </c>
      <c r="U225" s="59">
        <f>CL225</f>
        <v>0</v>
      </c>
      <c r="V225" s="59">
        <f>T225</f>
        <v>0</v>
      </c>
      <c r="W225" s="59">
        <f t="shared" si="193"/>
        <v>0</v>
      </c>
      <c r="X225" s="59">
        <f t="shared" si="193"/>
        <v>0</v>
      </c>
      <c r="Y225" s="59">
        <v>0</v>
      </c>
      <c r="Z225" s="59">
        <v>0</v>
      </c>
      <c r="AA225" s="59">
        <v>0</v>
      </c>
      <c r="AB225" s="59">
        <v>0</v>
      </c>
      <c r="AC225" s="59">
        <v>0</v>
      </c>
      <c r="AD225" s="59">
        <v>0</v>
      </c>
      <c r="AE225" s="59">
        <v>0</v>
      </c>
      <c r="AF225" s="59">
        <v>0</v>
      </c>
      <c r="AG225" s="59">
        <v>0</v>
      </c>
      <c r="AH225" s="59">
        <v>0</v>
      </c>
      <c r="AI225" s="59">
        <f t="shared" si="180"/>
        <v>0</v>
      </c>
      <c r="AJ225" s="59">
        <v>0</v>
      </c>
      <c r="AK225" s="59">
        <v>0</v>
      </c>
      <c r="AL225" s="59">
        <v>0</v>
      </c>
      <c r="AM225" s="59">
        <v>0</v>
      </c>
      <c r="AN225" s="59">
        <f t="shared" si="181"/>
        <v>0</v>
      </c>
      <c r="AO225" s="59">
        <v>0</v>
      </c>
      <c r="AP225" s="59">
        <v>0</v>
      </c>
      <c r="AQ225" s="59">
        <v>0</v>
      </c>
      <c r="AR225" s="59">
        <v>0</v>
      </c>
      <c r="AS225" s="59">
        <f t="shared" si="182"/>
        <v>0</v>
      </c>
      <c r="AT225" s="59">
        <v>0</v>
      </c>
      <c r="AU225" s="59">
        <v>0</v>
      </c>
      <c r="AV225" s="59">
        <v>0</v>
      </c>
      <c r="AW225" s="59">
        <v>0</v>
      </c>
      <c r="AX225" s="59">
        <f t="shared" si="183"/>
        <v>0</v>
      </c>
      <c r="AY225" s="59">
        <v>0</v>
      </c>
      <c r="AZ225" s="59">
        <v>0</v>
      </c>
      <c r="BA225" s="59">
        <v>0</v>
      </c>
      <c r="BB225" s="59">
        <v>0</v>
      </c>
      <c r="BC225" s="59">
        <f t="shared" si="184"/>
        <v>0</v>
      </c>
      <c r="BD225" s="59">
        <v>0</v>
      </c>
      <c r="BE225" s="59">
        <v>0</v>
      </c>
      <c r="BF225" s="59">
        <v>0</v>
      </c>
      <c r="BG225" s="59">
        <v>0</v>
      </c>
      <c r="BH225" s="59">
        <f t="shared" si="185"/>
        <v>0</v>
      </c>
      <c r="BI225" s="59">
        <v>0</v>
      </c>
      <c r="BJ225" s="59">
        <v>0</v>
      </c>
      <c r="BK225" s="59">
        <v>0</v>
      </c>
      <c r="BL225" s="59">
        <v>0</v>
      </c>
      <c r="BM225" s="59">
        <f t="shared" si="186"/>
        <v>0</v>
      </c>
      <c r="BN225" s="59">
        <v>0</v>
      </c>
      <c r="BO225" s="59">
        <v>0</v>
      </c>
      <c r="BP225" s="67">
        <f>'[1]1. 2027 г.'!AB260</f>
        <v>0</v>
      </c>
      <c r="BQ225" s="59">
        <v>0</v>
      </c>
      <c r="BR225" s="59">
        <f t="shared" si="187"/>
        <v>0</v>
      </c>
      <c r="BS225" s="59">
        <v>0</v>
      </c>
      <c r="BT225" s="59">
        <v>0</v>
      </c>
      <c r="BU225" s="59">
        <f>'[1]1. 2027 г.'!AC260</f>
        <v>0</v>
      </c>
      <c r="BV225" s="59">
        <v>0</v>
      </c>
      <c r="BW225" s="59">
        <f t="shared" si="188"/>
        <v>0</v>
      </c>
      <c r="BX225" s="59">
        <v>0</v>
      </c>
      <c r="BY225" s="59">
        <v>0</v>
      </c>
      <c r="BZ225" s="59">
        <v>0</v>
      </c>
      <c r="CA225" s="59">
        <v>0</v>
      </c>
      <c r="CB225" s="59">
        <f t="shared" si="189"/>
        <v>0</v>
      </c>
      <c r="CC225" s="59">
        <v>0</v>
      </c>
      <c r="CD225" s="59">
        <v>0</v>
      </c>
      <c r="CE225" s="59">
        <v>0</v>
      </c>
      <c r="CF225" s="59">
        <v>0</v>
      </c>
      <c r="CG225" s="59">
        <f t="shared" si="196"/>
        <v>0</v>
      </c>
      <c r="CH225" s="59">
        <f t="shared" si="196"/>
        <v>0</v>
      </c>
      <c r="CI225" s="59">
        <f t="shared" si="196"/>
        <v>0</v>
      </c>
      <c r="CJ225" s="59">
        <f t="shared" si="196"/>
        <v>0</v>
      </c>
      <c r="CK225" s="59">
        <f t="shared" si="196"/>
        <v>0</v>
      </c>
      <c r="CL225" s="59">
        <f t="shared" si="197"/>
        <v>0</v>
      </c>
      <c r="CM225" s="59">
        <f t="shared" si="197"/>
        <v>0</v>
      </c>
      <c r="CN225" s="59">
        <f t="shared" si="197"/>
        <v>0</v>
      </c>
      <c r="CO225" s="59">
        <f t="shared" si="197"/>
        <v>0</v>
      </c>
      <c r="CP225" s="59">
        <f t="shared" si="197"/>
        <v>0</v>
      </c>
      <c r="CQ225" s="65"/>
      <c r="CS225" s="49"/>
      <c r="CT225" s="53"/>
      <c r="CU225" s="53"/>
    </row>
    <row r="226" spans="1:99" s="51" customFormat="1" hidden="1">
      <c r="A226" s="57" t="s">
        <v>286</v>
      </c>
      <c r="B226" s="67">
        <f>'[1]1. 2027 г.'!B261</f>
        <v>0</v>
      </c>
      <c r="C226" s="67">
        <f>'[1]1. 2027 г.'!C261</f>
        <v>0</v>
      </c>
      <c r="D226" s="58"/>
      <c r="E226" s="64"/>
      <c r="F226" s="58"/>
      <c r="G226" s="58"/>
      <c r="H226" s="58"/>
      <c r="I226" s="64"/>
      <c r="J226" s="59"/>
      <c r="K226" s="58"/>
      <c r="L226" s="64"/>
      <c r="M226" s="59"/>
      <c r="N226" s="59"/>
      <c r="O226" s="59"/>
      <c r="P226" s="104"/>
      <c r="Q226" s="104"/>
      <c r="R226" s="59"/>
      <c r="S226" s="104"/>
      <c r="T226" s="59">
        <f>CG226</f>
        <v>0</v>
      </c>
      <c r="U226" s="59">
        <f>CL226</f>
        <v>0</v>
      </c>
      <c r="V226" s="59">
        <f>T226</f>
        <v>0</v>
      </c>
      <c r="W226" s="59">
        <f t="shared" si="193"/>
        <v>0</v>
      </c>
      <c r="X226" s="59">
        <f t="shared" si="193"/>
        <v>0</v>
      </c>
      <c r="Y226" s="59">
        <v>0</v>
      </c>
      <c r="Z226" s="59">
        <v>0</v>
      </c>
      <c r="AA226" s="59">
        <v>0</v>
      </c>
      <c r="AB226" s="59">
        <v>0</v>
      </c>
      <c r="AC226" s="59">
        <v>0</v>
      </c>
      <c r="AD226" s="59">
        <v>0</v>
      </c>
      <c r="AE226" s="59">
        <v>0</v>
      </c>
      <c r="AF226" s="59">
        <v>0</v>
      </c>
      <c r="AG226" s="59">
        <v>0</v>
      </c>
      <c r="AH226" s="59">
        <v>0</v>
      </c>
      <c r="AI226" s="59">
        <f t="shared" si="180"/>
        <v>0</v>
      </c>
      <c r="AJ226" s="59">
        <v>0</v>
      </c>
      <c r="AK226" s="59">
        <v>0</v>
      </c>
      <c r="AL226" s="59">
        <v>0</v>
      </c>
      <c r="AM226" s="59">
        <v>0</v>
      </c>
      <c r="AN226" s="59">
        <f t="shared" si="181"/>
        <v>0</v>
      </c>
      <c r="AO226" s="59">
        <v>0</v>
      </c>
      <c r="AP226" s="59">
        <v>0</v>
      </c>
      <c r="AQ226" s="59">
        <v>0</v>
      </c>
      <c r="AR226" s="59">
        <v>0</v>
      </c>
      <c r="AS226" s="59">
        <f t="shared" si="182"/>
        <v>0</v>
      </c>
      <c r="AT226" s="59">
        <v>0</v>
      </c>
      <c r="AU226" s="59">
        <v>0</v>
      </c>
      <c r="AV226" s="59">
        <v>0</v>
      </c>
      <c r="AW226" s="59">
        <v>0</v>
      </c>
      <c r="AX226" s="59">
        <f t="shared" si="183"/>
        <v>0</v>
      </c>
      <c r="AY226" s="59">
        <v>0</v>
      </c>
      <c r="AZ226" s="59">
        <v>0</v>
      </c>
      <c r="BA226" s="59">
        <v>0</v>
      </c>
      <c r="BB226" s="59">
        <v>0</v>
      </c>
      <c r="BC226" s="59">
        <f t="shared" si="184"/>
        <v>0</v>
      </c>
      <c r="BD226" s="59">
        <v>0</v>
      </c>
      <c r="BE226" s="59">
        <v>0</v>
      </c>
      <c r="BF226" s="59">
        <v>0</v>
      </c>
      <c r="BG226" s="59">
        <v>0</v>
      </c>
      <c r="BH226" s="59">
        <f t="shared" si="185"/>
        <v>0</v>
      </c>
      <c r="BI226" s="59">
        <v>0</v>
      </c>
      <c r="BJ226" s="59">
        <v>0</v>
      </c>
      <c r="BK226" s="59">
        <v>0</v>
      </c>
      <c r="BL226" s="59">
        <v>0</v>
      </c>
      <c r="BM226" s="59">
        <f t="shared" si="186"/>
        <v>0</v>
      </c>
      <c r="BN226" s="59">
        <v>0</v>
      </c>
      <c r="BO226" s="59">
        <v>0</v>
      </c>
      <c r="BP226" s="67">
        <f>'[1]1. 2027 г.'!AB261</f>
        <v>0</v>
      </c>
      <c r="BQ226" s="59">
        <v>0</v>
      </c>
      <c r="BR226" s="59">
        <f t="shared" si="187"/>
        <v>0</v>
      </c>
      <c r="BS226" s="59">
        <v>0</v>
      </c>
      <c r="BT226" s="59">
        <v>0</v>
      </c>
      <c r="BU226" s="59">
        <f>'[1]1. 2027 г.'!AC261</f>
        <v>0</v>
      </c>
      <c r="BV226" s="59">
        <v>0</v>
      </c>
      <c r="BW226" s="59">
        <f t="shared" si="188"/>
        <v>0</v>
      </c>
      <c r="BX226" s="59">
        <v>0</v>
      </c>
      <c r="BY226" s="59">
        <v>0</v>
      </c>
      <c r="BZ226" s="59">
        <v>0</v>
      </c>
      <c r="CA226" s="59">
        <v>0</v>
      </c>
      <c r="CB226" s="59">
        <f t="shared" si="189"/>
        <v>0</v>
      </c>
      <c r="CC226" s="59">
        <v>0</v>
      </c>
      <c r="CD226" s="59">
        <v>0</v>
      </c>
      <c r="CE226" s="59">
        <v>0</v>
      </c>
      <c r="CF226" s="59">
        <v>0</v>
      </c>
      <c r="CG226" s="59">
        <f t="shared" si="196"/>
        <v>0</v>
      </c>
      <c r="CH226" s="59">
        <f t="shared" si="196"/>
        <v>0</v>
      </c>
      <c r="CI226" s="59">
        <f t="shared" si="196"/>
        <v>0</v>
      </c>
      <c r="CJ226" s="59">
        <f t="shared" si="196"/>
        <v>0</v>
      </c>
      <c r="CK226" s="59">
        <f t="shared" si="196"/>
        <v>0</v>
      </c>
      <c r="CL226" s="59">
        <f t="shared" si="197"/>
        <v>0</v>
      </c>
      <c r="CM226" s="59">
        <f t="shared" si="197"/>
        <v>0</v>
      </c>
      <c r="CN226" s="59">
        <f t="shared" si="197"/>
        <v>0</v>
      </c>
      <c r="CO226" s="59">
        <f t="shared" si="197"/>
        <v>0</v>
      </c>
      <c r="CP226" s="59">
        <f t="shared" si="197"/>
        <v>0</v>
      </c>
      <c r="CQ226" s="65"/>
      <c r="CS226" s="49"/>
      <c r="CT226" s="53"/>
      <c r="CU226" s="53"/>
    </row>
    <row r="227" spans="1:99" s="72" customFormat="1" ht="30.75" customHeight="1">
      <c r="A227" s="43" t="s">
        <v>287</v>
      </c>
      <c r="B227" s="54" t="s">
        <v>288</v>
      </c>
      <c r="C227" s="55" t="s">
        <v>50</v>
      </c>
      <c r="D227" s="55" t="s">
        <v>50</v>
      </c>
      <c r="E227" s="55" t="s">
        <v>50</v>
      </c>
      <c r="F227" s="55" t="s">
        <v>50</v>
      </c>
      <c r="G227" s="55" t="s">
        <v>50</v>
      </c>
      <c r="H227" s="55">
        <v>0</v>
      </c>
      <c r="I227" s="55">
        <v>0</v>
      </c>
      <c r="J227" s="55" t="s">
        <v>50</v>
      </c>
      <c r="K227" s="55">
        <v>0</v>
      </c>
      <c r="L227" s="55">
        <v>0</v>
      </c>
      <c r="M227" s="55" t="s">
        <v>50</v>
      </c>
      <c r="N227" s="46">
        <f>SUM(N228:N229)</f>
        <v>0</v>
      </c>
      <c r="O227" s="46">
        <f>SUM(O228:O229)</f>
        <v>0</v>
      </c>
      <c r="P227" s="46" t="s">
        <v>50</v>
      </c>
      <c r="Q227" s="46" t="s">
        <v>50</v>
      </c>
      <c r="R227" s="46" t="s">
        <v>50</v>
      </c>
      <c r="S227" s="46" t="s">
        <v>50</v>
      </c>
      <c r="T227" s="46">
        <f t="shared" ref="T227:CE227" si="198">SUM(T228:T229)</f>
        <v>0</v>
      </c>
      <c r="U227" s="46">
        <f t="shared" si="198"/>
        <v>0</v>
      </c>
      <c r="V227" s="46">
        <f t="shared" si="198"/>
        <v>0</v>
      </c>
      <c r="W227" s="46">
        <f t="shared" si="198"/>
        <v>0</v>
      </c>
      <c r="X227" s="46">
        <f t="shared" si="198"/>
        <v>0</v>
      </c>
      <c r="Y227" s="46">
        <f t="shared" si="198"/>
        <v>0</v>
      </c>
      <c r="Z227" s="46">
        <f t="shared" si="198"/>
        <v>0</v>
      </c>
      <c r="AA227" s="46">
        <f t="shared" si="198"/>
        <v>0</v>
      </c>
      <c r="AB227" s="46">
        <f t="shared" si="198"/>
        <v>0</v>
      </c>
      <c r="AC227" s="46">
        <f t="shared" si="198"/>
        <v>0</v>
      </c>
      <c r="AD227" s="46">
        <f t="shared" si="198"/>
        <v>0</v>
      </c>
      <c r="AE227" s="46">
        <f t="shared" si="198"/>
        <v>0</v>
      </c>
      <c r="AF227" s="46">
        <f t="shared" si="198"/>
        <v>0</v>
      </c>
      <c r="AG227" s="46">
        <f t="shared" si="198"/>
        <v>0</v>
      </c>
      <c r="AH227" s="46">
        <f t="shared" si="198"/>
        <v>0</v>
      </c>
      <c r="AI227" s="46">
        <f t="shared" si="198"/>
        <v>0</v>
      </c>
      <c r="AJ227" s="46">
        <f t="shared" si="198"/>
        <v>0</v>
      </c>
      <c r="AK227" s="46">
        <f t="shared" si="198"/>
        <v>0</v>
      </c>
      <c r="AL227" s="46">
        <f t="shared" si="198"/>
        <v>0</v>
      </c>
      <c r="AM227" s="46">
        <f t="shared" si="198"/>
        <v>0</v>
      </c>
      <c r="AN227" s="46">
        <f>SUM(AN228:AN229)</f>
        <v>0</v>
      </c>
      <c r="AO227" s="46">
        <f>SUM(AO228:AO229)</f>
        <v>0</v>
      </c>
      <c r="AP227" s="46">
        <f>SUM(AP228:AP229)</f>
        <v>0</v>
      </c>
      <c r="AQ227" s="46">
        <f>SUM(AQ228:AQ229)</f>
        <v>0</v>
      </c>
      <c r="AR227" s="46">
        <f>SUM(AR228:AR229)</f>
        <v>0</v>
      </c>
      <c r="AS227" s="46">
        <f t="shared" si="198"/>
        <v>0</v>
      </c>
      <c r="AT227" s="46">
        <f t="shared" si="198"/>
        <v>0</v>
      </c>
      <c r="AU227" s="46">
        <f t="shared" si="198"/>
        <v>0</v>
      </c>
      <c r="AV227" s="46">
        <f t="shared" si="198"/>
        <v>0</v>
      </c>
      <c r="AW227" s="46">
        <f t="shared" si="198"/>
        <v>0</v>
      </c>
      <c r="AX227" s="46">
        <f t="shared" si="198"/>
        <v>0</v>
      </c>
      <c r="AY227" s="46">
        <f t="shared" si="198"/>
        <v>0</v>
      </c>
      <c r="AZ227" s="46">
        <f t="shared" si="198"/>
        <v>0</v>
      </c>
      <c r="BA227" s="46">
        <f t="shared" si="198"/>
        <v>0</v>
      </c>
      <c r="BB227" s="46">
        <f t="shared" si="198"/>
        <v>0</v>
      </c>
      <c r="BC227" s="46">
        <f t="shared" si="198"/>
        <v>0</v>
      </c>
      <c r="BD227" s="46">
        <f t="shared" si="198"/>
        <v>0</v>
      </c>
      <c r="BE227" s="46">
        <f t="shared" si="198"/>
        <v>0</v>
      </c>
      <c r="BF227" s="46">
        <f t="shared" si="198"/>
        <v>0</v>
      </c>
      <c r="BG227" s="46">
        <f t="shared" si="198"/>
        <v>0</v>
      </c>
      <c r="BH227" s="46">
        <f t="shared" si="198"/>
        <v>0</v>
      </c>
      <c r="BI227" s="46">
        <f t="shared" si="198"/>
        <v>0</v>
      </c>
      <c r="BJ227" s="46">
        <f t="shared" si="198"/>
        <v>0</v>
      </c>
      <c r="BK227" s="46">
        <f t="shared" si="198"/>
        <v>0</v>
      </c>
      <c r="BL227" s="46">
        <f t="shared" si="198"/>
        <v>0</v>
      </c>
      <c r="BM227" s="46">
        <f t="shared" si="198"/>
        <v>0</v>
      </c>
      <c r="BN227" s="46">
        <f t="shared" si="198"/>
        <v>0</v>
      </c>
      <c r="BO227" s="46">
        <f t="shared" si="198"/>
        <v>0</v>
      </c>
      <c r="BP227" s="46">
        <f t="shared" si="198"/>
        <v>0</v>
      </c>
      <c r="BQ227" s="46">
        <f t="shared" si="198"/>
        <v>0</v>
      </c>
      <c r="BR227" s="46">
        <f t="shared" si="198"/>
        <v>0</v>
      </c>
      <c r="BS227" s="46">
        <f t="shared" si="198"/>
        <v>0</v>
      </c>
      <c r="BT227" s="46">
        <f t="shared" si="198"/>
        <v>0</v>
      </c>
      <c r="BU227" s="46">
        <f t="shared" si="198"/>
        <v>0</v>
      </c>
      <c r="BV227" s="46">
        <f t="shared" si="198"/>
        <v>0</v>
      </c>
      <c r="BW227" s="46">
        <f t="shared" si="198"/>
        <v>0</v>
      </c>
      <c r="BX227" s="46">
        <f t="shared" si="198"/>
        <v>0</v>
      </c>
      <c r="BY227" s="46">
        <f t="shared" si="198"/>
        <v>0</v>
      </c>
      <c r="BZ227" s="46">
        <f t="shared" si="198"/>
        <v>0</v>
      </c>
      <c r="CA227" s="46">
        <f t="shared" si="198"/>
        <v>0</v>
      </c>
      <c r="CB227" s="46">
        <f t="shared" si="198"/>
        <v>0</v>
      </c>
      <c r="CC227" s="46">
        <f t="shared" si="198"/>
        <v>0</v>
      </c>
      <c r="CD227" s="46">
        <f t="shared" si="198"/>
        <v>0</v>
      </c>
      <c r="CE227" s="46">
        <f t="shared" si="198"/>
        <v>0</v>
      </c>
      <c r="CF227" s="46">
        <v>0</v>
      </c>
      <c r="CG227" s="46">
        <f t="shared" si="196"/>
        <v>0</v>
      </c>
      <c r="CH227" s="46">
        <f t="shared" si="196"/>
        <v>0</v>
      </c>
      <c r="CI227" s="46">
        <f t="shared" si="196"/>
        <v>0</v>
      </c>
      <c r="CJ227" s="46">
        <f t="shared" si="196"/>
        <v>0</v>
      </c>
      <c r="CK227" s="46">
        <f t="shared" si="196"/>
        <v>0</v>
      </c>
      <c r="CL227" s="46">
        <f t="shared" si="197"/>
        <v>0</v>
      </c>
      <c r="CM227" s="46">
        <f t="shared" si="197"/>
        <v>0</v>
      </c>
      <c r="CN227" s="46">
        <f t="shared" si="197"/>
        <v>0</v>
      </c>
      <c r="CO227" s="46">
        <f t="shared" si="197"/>
        <v>0</v>
      </c>
      <c r="CP227" s="46">
        <f t="shared" si="197"/>
        <v>0</v>
      </c>
      <c r="CQ227" s="68"/>
      <c r="CS227" s="73"/>
      <c r="CT227" s="74"/>
      <c r="CU227" s="74"/>
    </row>
    <row r="228" spans="1:99" s="51" customFormat="1" ht="30.75" hidden="1" customHeight="1">
      <c r="A228" s="57" t="s">
        <v>289</v>
      </c>
      <c r="B228" s="63"/>
      <c r="C228" s="57"/>
      <c r="D228" s="58"/>
      <c r="E228" s="58"/>
      <c r="F228" s="58"/>
      <c r="G228" s="58">
        <f>F228</f>
        <v>0</v>
      </c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>
        <f>U228</f>
        <v>0</v>
      </c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59"/>
      <c r="BI228" s="59"/>
      <c r="BJ228" s="59"/>
      <c r="BK228" s="59"/>
      <c r="BL228" s="59"/>
      <c r="BM228" s="59"/>
      <c r="BN228" s="59"/>
      <c r="BO228" s="59"/>
      <c r="BP228" s="59"/>
      <c r="BQ228" s="59"/>
      <c r="BR228" s="59"/>
      <c r="BS228" s="59"/>
      <c r="BT228" s="59"/>
      <c r="BU228" s="59"/>
      <c r="BV228" s="59"/>
      <c r="BW228" s="59"/>
      <c r="BX228" s="59"/>
      <c r="BY228" s="59"/>
      <c r="BZ228" s="59"/>
      <c r="CA228" s="59"/>
      <c r="CB228" s="59"/>
      <c r="CC228" s="59"/>
      <c r="CD228" s="59"/>
      <c r="CE228" s="59"/>
      <c r="CF228" s="59"/>
      <c r="CG228" s="59">
        <f t="shared" si="196"/>
        <v>0</v>
      </c>
      <c r="CH228" s="59">
        <f t="shared" si="196"/>
        <v>0</v>
      </c>
      <c r="CI228" s="59">
        <f t="shared" si="196"/>
        <v>0</v>
      </c>
      <c r="CJ228" s="59">
        <f t="shared" si="196"/>
        <v>0</v>
      </c>
      <c r="CK228" s="59">
        <f t="shared" si="196"/>
        <v>0</v>
      </c>
      <c r="CL228" s="59">
        <f t="shared" si="197"/>
        <v>0</v>
      </c>
      <c r="CM228" s="59">
        <f t="shared" si="197"/>
        <v>0</v>
      </c>
      <c r="CN228" s="59">
        <f t="shared" si="197"/>
        <v>0</v>
      </c>
      <c r="CO228" s="59">
        <f t="shared" si="197"/>
        <v>0</v>
      </c>
      <c r="CP228" s="59">
        <f t="shared" si="197"/>
        <v>0</v>
      </c>
      <c r="CQ228" s="65"/>
      <c r="CS228" s="49"/>
      <c r="CT228" s="53"/>
      <c r="CU228" s="53"/>
    </row>
    <row r="229" spans="1:99" s="51" customFormat="1" ht="30.75" hidden="1" customHeight="1">
      <c r="A229" s="57" t="s">
        <v>290</v>
      </c>
      <c r="B229" s="102"/>
      <c r="C229" s="57"/>
      <c r="D229" s="58"/>
      <c r="E229" s="58"/>
      <c r="F229" s="58"/>
      <c r="G229" s="58">
        <f>F229</f>
        <v>0</v>
      </c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>
        <f>U229</f>
        <v>0</v>
      </c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59"/>
      <c r="BY229" s="59"/>
      <c r="BZ229" s="59"/>
      <c r="CA229" s="59"/>
      <c r="CB229" s="59"/>
      <c r="CC229" s="59"/>
      <c r="CD229" s="59"/>
      <c r="CE229" s="59"/>
      <c r="CF229" s="59"/>
      <c r="CG229" s="59">
        <f t="shared" si="196"/>
        <v>0</v>
      </c>
      <c r="CH229" s="59">
        <f t="shared" si="196"/>
        <v>0</v>
      </c>
      <c r="CI229" s="59">
        <f t="shared" si="196"/>
        <v>0</v>
      </c>
      <c r="CJ229" s="59">
        <f t="shared" si="196"/>
        <v>0</v>
      </c>
      <c r="CK229" s="59">
        <f t="shared" si="196"/>
        <v>0</v>
      </c>
      <c r="CL229" s="59">
        <f>AN229+AS229+BC229+BM229</f>
        <v>0</v>
      </c>
      <c r="CM229" s="59">
        <f t="shared" si="197"/>
        <v>0</v>
      </c>
      <c r="CN229" s="59">
        <f t="shared" si="197"/>
        <v>0</v>
      </c>
      <c r="CO229" s="59">
        <f>AQ229+AV229+BF229+BP229</f>
        <v>0</v>
      </c>
      <c r="CP229" s="59">
        <f t="shared" si="197"/>
        <v>0</v>
      </c>
      <c r="CQ229" s="65"/>
      <c r="CS229" s="49"/>
      <c r="CT229" s="53"/>
      <c r="CU229" s="53"/>
    </row>
    <row r="230" spans="1:99" s="72" customFormat="1" ht="30.75" customHeight="1">
      <c r="A230" s="43" t="s">
        <v>291</v>
      </c>
      <c r="B230" s="54" t="s">
        <v>292</v>
      </c>
      <c r="C230" s="55" t="s">
        <v>50</v>
      </c>
      <c r="D230" s="55" t="s">
        <v>50</v>
      </c>
      <c r="E230" s="55" t="s">
        <v>50</v>
      </c>
      <c r="F230" s="55" t="s">
        <v>50</v>
      </c>
      <c r="G230" s="58" t="str">
        <f>F230</f>
        <v>нд</v>
      </c>
      <c r="H230" s="46">
        <f>H231+H262+H278+H288+H326</f>
        <v>0</v>
      </c>
      <c r="I230" s="46">
        <f>I231+I262+I278+I288+I326</f>
        <v>0</v>
      </c>
      <c r="J230" s="46" t="s">
        <v>50</v>
      </c>
      <c r="K230" s="46">
        <f>K231+K262+K278+K288+K326</f>
        <v>0</v>
      </c>
      <c r="L230" s="46">
        <f>L231+L262+L278+L288+L326</f>
        <v>23.941852119999997</v>
      </c>
      <c r="M230" s="46" t="s">
        <v>50</v>
      </c>
      <c r="N230" s="46">
        <f>N231+N262+N278+N288+N326</f>
        <v>0</v>
      </c>
      <c r="O230" s="46">
        <f>O231+O262+O278+O288+O326</f>
        <v>0</v>
      </c>
      <c r="P230" s="46" t="s">
        <v>50</v>
      </c>
      <c r="Q230" s="46" t="s">
        <v>50</v>
      </c>
      <c r="R230" s="46" t="s">
        <v>50</v>
      </c>
      <c r="S230" s="46" t="s">
        <v>50</v>
      </c>
      <c r="T230" s="46">
        <f>T231+T262+T278+T288+T326</f>
        <v>385.77831969518149</v>
      </c>
      <c r="U230" s="46">
        <f>U231+U262+U278+U288+U326</f>
        <v>409.59317183364539</v>
      </c>
      <c r="V230" s="46">
        <f>V231+V262+V278+V288+V326</f>
        <v>385.77831969518149</v>
      </c>
      <c r="W230" s="46">
        <f>W231+W262+W278+W288+W326</f>
        <v>385.77831969518149</v>
      </c>
      <c r="X230" s="46">
        <f>U230</f>
        <v>409.59317183364539</v>
      </c>
      <c r="Y230" s="46">
        <f t="shared" ref="Y230:CF230" si="199">Y231+Y262+Y278+Y288+Y326</f>
        <v>0</v>
      </c>
      <c r="Z230" s="46">
        <f t="shared" si="199"/>
        <v>0</v>
      </c>
      <c r="AA230" s="46">
        <f t="shared" si="199"/>
        <v>0</v>
      </c>
      <c r="AB230" s="46">
        <f t="shared" si="199"/>
        <v>0</v>
      </c>
      <c r="AC230" s="46">
        <f t="shared" si="199"/>
        <v>0</v>
      </c>
      <c r="AD230" s="46">
        <f t="shared" si="199"/>
        <v>0</v>
      </c>
      <c r="AE230" s="46">
        <f t="shared" si="199"/>
        <v>0</v>
      </c>
      <c r="AF230" s="46">
        <f t="shared" si="199"/>
        <v>0</v>
      </c>
      <c r="AG230" s="46">
        <f t="shared" si="199"/>
        <v>0</v>
      </c>
      <c r="AH230" s="46">
        <f t="shared" si="199"/>
        <v>0</v>
      </c>
      <c r="AI230" s="46">
        <f t="shared" si="199"/>
        <v>67.413819230000001</v>
      </c>
      <c r="AJ230" s="46">
        <f t="shared" si="199"/>
        <v>0</v>
      </c>
      <c r="AK230" s="46">
        <f t="shared" si="199"/>
        <v>0</v>
      </c>
      <c r="AL230" s="46">
        <f t="shared" si="199"/>
        <v>67.413819230000001</v>
      </c>
      <c r="AM230" s="46">
        <f t="shared" si="199"/>
        <v>0</v>
      </c>
      <c r="AN230" s="46">
        <f t="shared" si="199"/>
        <v>63.040532363999915</v>
      </c>
      <c r="AO230" s="46">
        <f t="shared" si="199"/>
        <v>0</v>
      </c>
      <c r="AP230" s="46">
        <f t="shared" si="199"/>
        <v>0</v>
      </c>
      <c r="AQ230" s="46">
        <f t="shared" si="199"/>
        <v>63.040532363999915</v>
      </c>
      <c r="AR230" s="46">
        <f t="shared" si="199"/>
        <v>0</v>
      </c>
      <c r="AS230" s="46">
        <f t="shared" si="199"/>
        <v>77.734810530000004</v>
      </c>
      <c r="AT230" s="46">
        <f t="shared" si="199"/>
        <v>0</v>
      </c>
      <c r="AU230" s="46">
        <f t="shared" si="199"/>
        <v>0</v>
      </c>
      <c r="AV230" s="46">
        <f t="shared" si="199"/>
        <v>77.734810530000004</v>
      </c>
      <c r="AW230" s="46">
        <f t="shared" si="199"/>
        <v>0</v>
      </c>
      <c r="AX230" s="46">
        <f t="shared" si="199"/>
        <v>79.470466074000001</v>
      </c>
      <c r="AY230" s="46">
        <f t="shared" si="199"/>
        <v>0</v>
      </c>
      <c r="AZ230" s="46">
        <f t="shared" si="199"/>
        <v>0</v>
      </c>
      <c r="BA230" s="46">
        <f t="shared" si="199"/>
        <v>79.470466074000001</v>
      </c>
      <c r="BB230" s="46">
        <f t="shared" si="199"/>
        <v>0</v>
      </c>
      <c r="BC230" s="46">
        <f t="shared" si="199"/>
        <v>56.502537535999991</v>
      </c>
      <c r="BD230" s="46">
        <f t="shared" si="199"/>
        <v>0</v>
      </c>
      <c r="BE230" s="46">
        <f t="shared" si="199"/>
        <v>0</v>
      </c>
      <c r="BF230" s="46">
        <f t="shared" si="199"/>
        <v>56.502537535999991</v>
      </c>
      <c r="BG230" s="46">
        <f t="shared" si="199"/>
        <v>0</v>
      </c>
      <c r="BH230" s="46">
        <f t="shared" si="199"/>
        <v>82.955020996463986</v>
      </c>
      <c r="BI230" s="46">
        <f t="shared" si="199"/>
        <v>0</v>
      </c>
      <c r="BJ230" s="46">
        <f t="shared" si="199"/>
        <v>0</v>
      </c>
      <c r="BK230" s="46">
        <f t="shared" si="199"/>
        <v>82.955020996463986</v>
      </c>
      <c r="BL230" s="46">
        <f t="shared" si="199"/>
        <v>0</v>
      </c>
      <c r="BM230" s="46">
        <f t="shared" si="199"/>
        <v>101.72947061812276</v>
      </c>
      <c r="BN230" s="46">
        <f t="shared" si="199"/>
        <v>0</v>
      </c>
      <c r="BO230" s="46">
        <f t="shared" si="199"/>
        <v>0</v>
      </c>
      <c r="BP230" s="46">
        <f t="shared" si="199"/>
        <v>101.72947061812276</v>
      </c>
      <c r="BQ230" s="46">
        <f t="shared" si="199"/>
        <v>0</v>
      </c>
      <c r="BR230" s="46">
        <f t="shared" si="199"/>
        <v>0</v>
      </c>
      <c r="BS230" s="46">
        <f t="shared" si="199"/>
        <v>0</v>
      </c>
      <c r="BT230" s="46">
        <f t="shared" si="199"/>
        <v>0</v>
      </c>
      <c r="BU230" s="46">
        <f t="shared" si="199"/>
        <v>0</v>
      </c>
      <c r="BV230" s="46">
        <f t="shared" si="199"/>
        <v>0</v>
      </c>
      <c r="BW230" s="46">
        <f t="shared" si="199"/>
        <v>82.397681781058722</v>
      </c>
      <c r="BX230" s="46">
        <f t="shared" si="199"/>
        <v>0</v>
      </c>
      <c r="BY230" s="46">
        <f t="shared" si="199"/>
        <v>0</v>
      </c>
      <c r="BZ230" s="46">
        <f t="shared" si="199"/>
        <v>82.397681781058722</v>
      </c>
      <c r="CA230" s="46">
        <f t="shared" si="199"/>
        <v>0</v>
      </c>
      <c r="CB230" s="46">
        <f t="shared" si="199"/>
        <v>0</v>
      </c>
      <c r="CC230" s="46">
        <f t="shared" si="199"/>
        <v>0</v>
      </c>
      <c r="CD230" s="46">
        <f t="shared" si="199"/>
        <v>0</v>
      </c>
      <c r="CE230" s="46">
        <f t="shared" si="199"/>
        <v>0</v>
      </c>
      <c r="CF230" s="46">
        <f t="shared" si="199"/>
        <v>0</v>
      </c>
      <c r="CG230" s="46">
        <f>AI230+AS230+BC230+BM230+BW230</f>
        <v>385.77831969518149</v>
      </c>
      <c r="CH230" s="46">
        <f t="shared" ref="CH230:CK245" si="200">AJ230+AT230+BD230+BN230+BX230</f>
        <v>0</v>
      </c>
      <c r="CI230" s="46">
        <f t="shared" si="200"/>
        <v>0</v>
      </c>
      <c r="CJ230" s="46">
        <f>AL230+AV230+BF230+BP230+BZ230</f>
        <v>385.77831969518149</v>
      </c>
      <c r="CK230" s="46">
        <f t="shared" si="200"/>
        <v>0</v>
      </c>
      <c r="CL230" s="46">
        <f>CM230+CN230+CO230+CP230</f>
        <v>409.59317183364539</v>
      </c>
      <c r="CM230" s="46">
        <f t="shared" si="197"/>
        <v>0</v>
      </c>
      <c r="CN230" s="46">
        <f t="shared" si="197"/>
        <v>0</v>
      </c>
      <c r="CO230" s="46">
        <f>AQ230+BA230+BK230+BP230+BZ230</f>
        <v>409.59317183364539</v>
      </c>
      <c r="CP230" s="46">
        <f t="shared" si="197"/>
        <v>0</v>
      </c>
      <c r="CQ230" s="68"/>
      <c r="CS230" s="73"/>
      <c r="CT230" s="74"/>
      <c r="CU230" s="74"/>
    </row>
    <row r="231" spans="1:99" s="75" customFormat="1" ht="30.75" customHeight="1">
      <c r="A231" s="43" t="s">
        <v>293</v>
      </c>
      <c r="B231" s="119" t="s">
        <v>294</v>
      </c>
      <c r="C231" s="55" t="s">
        <v>50</v>
      </c>
      <c r="D231" s="55" t="s">
        <v>50</v>
      </c>
      <c r="E231" s="120">
        <v>2025</v>
      </c>
      <c r="F231" s="120">
        <v>2029</v>
      </c>
      <c r="G231" s="121">
        <v>2029</v>
      </c>
      <c r="H231" s="46">
        <f>SUM(H232:H242)</f>
        <v>0</v>
      </c>
      <c r="I231" s="46">
        <f>SUM(I232:I242)</f>
        <v>0</v>
      </c>
      <c r="J231" s="46" t="s">
        <v>50</v>
      </c>
      <c r="K231" s="46">
        <f>SUM(K232:K242)</f>
        <v>0</v>
      </c>
      <c r="L231" s="46">
        <f>SUM(L232:L242)</f>
        <v>0</v>
      </c>
      <c r="M231" s="46" t="s">
        <v>50</v>
      </c>
      <c r="N231" s="46">
        <f t="shared" ref="N231:S231" si="201">SUM(N232:N242)</f>
        <v>0</v>
      </c>
      <c r="O231" s="46">
        <f t="shared" si="201"/>
        <v>0</v>
      </c>
      <c r="P231" s="46">
        <f t="shared" si="201"/>
        <v>0</v>
      </c>
      <c r="Q231" s="46">
        <f t="shared" si="201"/>
        <v>0</v>
      </c>
      <c r="R231" s="46">
        <f t="shared" si="201"/>
        <v>0</v>
      </c>
      <c r="S231" s="46">
        <f t="shared" si="201"/>
        <v>0</v>
      </c>
      <c r="T231" s="46">
        <f>SUM(T232:T261)</f>
        <v>317.30934470599999</v>
      </c>
      <c r="U231" s="46">
        <f t="shared" ref="U231:CE231" si="202">SUM(U232:U261)</f>
        <v>312.29412748799996</v>
      </c>
      <c r="V231" s="46">
        <f t="shared" si="202"/>
        <v>317.30934470599999</v>
      </c>
      <c r="W231" s="46">
        <f t="shared" si="202"/>
        <v>317.30934470599999</v>
      </c>
      <c r="X231" s="46">
        <f t="shared" si="202"/>
        <v>312.29412748799996</v>
      </c>
      <c r="Y231" s="46">
        <f t="shared" si="202"/>
        <v>0</v>
      </c>
      <c r="Z231" s="46">
        <f t="shared" si="202"/>
        <v>0</v>
      </c>
      <c r="AA231" s="46">
        <f t="shared" si="202"/>
        <v>0</v>
      </c>
      <c r="AB231" s="46">
        <f t="shared" si="202"/>
        <v>0</v>
      </c>
      <c r="AC231" s="46">
        <f t="shared" si="202"/>
        <v>0</v>
      </c>
      <c r="AD231" s="46">
        <f t="shared" si="202"/>
        <v>0</v>
      </c>
      <c r="AE231" s="46">
        <f t="shared" si="202"/>
        <v>0</v>
      </c>
      <c r="AF231" s="46">
        <f t="shared" si="202"/>
        <v>0</v>
      </c>
      <c r="AG231" s="46">
        <f t="shared" si="202"/>
        <v>0</v>
      </c>
      <c r="AH231" s="46">
        <f t="shared" si="202"/>
        <v>0</v>
      </c>
      <c r="AI231" s="46">
        <f>SUM(AI232:AI261)</f>
        <v>50.37427564</v>
      </c>
      <c r="AJ231" s="46">
        <f t="shared" si="202"/>
        <v>0</v>
      </c>
      <c r="AK231" s="46">
        <f t="shared" si="202"/>
        <v>0</v>
      </c>
      <c r="AL231" s="46">
        <f>SUM(AL232:AL261)</f>
        <v>50.37427564</v>
      </c>
      <c r="AM231" s="46">
        <f t="shared" si="202"/>
        <v>0</v>
      </c>
      <c r="AN231" s="46">
        <f t="shared" si="202"/>
        <v>28.215599999999995</v>
      </c>
      <c r="AO231" s="46">
        <f t="shared" si="202"/>
        <v>0</v>
      </c>
      <c r="AP231" s="46">
        <f t="shared" si="202"/>
        <v>0</v>
      </c>
      <c r="AQ231" s="46">
        <f t="shared" si="202"/>
        <v>28.215599999999995</v>
      </c>
      <c r="AR231" s="46">
        <f t="shared" si="202"/>
        <v>0</v>
      </c>
      <c r="AS231" s="46">
        <f t="shared" si="202"/>
        <v>62.389526190000005</v>
      </c>
      <c r="AT231" s="46">
        <f t="shared" si="202"/>
        <v>0</v>
      </c>
      <c r="AU231" s="46">
        <f t="shared" si="202"/>
        <v>0</v>
      </c>
      <c r="AV231" s="46">
        <f t="shared" si="202"/>
        <v>62.389526190000005</v>
      </c>
      <c r="AW231" s="46">
        <f t="shared" si="202"/>
        <v>0</v>
      </c>
      <c r="AX231" s="46">
        <f t="shared" si="202"/>
        <v>61.291953420000006</v>
      </c>
      <c r="AY231" s="46">
        <f t="shared" si="202"/>
        <v>0</v>
      </c>
      <c r="AZ231" s="46">
        <f t="shared" si="202"/>
        <v>0</v>
      </c>
      <c r="BA231" s="46">
        <f t="shared" si="202"/>
        <v>61.291953420000006</v>
      </c>
      <c r="BB231" s="46">
        <f t="shared" si="202"/>
        <v>0</v>
      </c>
      <c r="BC231" s="46">
        <f t="shared" si="202"/>
        <v>53.831328639999995</v>
      </c>
      <c r="BD231" s="46">
        <f t="shared" si="202"/>
        <v>0</v>
      </c>
      <c r="BE231" s="46">
        <f t="shared" si="202"/>
        <v>0</v>
      </c>
      <c r="BF231" s="46">
        <f t="shared" si="202"/>
        <v>53.831328639999995</v>
      </c>
      <c r="BG231" s="46">
        <f t="shared" si="202"/>
        <v>0</v>
      </c>
      <c r="BH231" s="46">
        <f t="shared" si="202"/>
        <v>72.072359831999989</v>
      </c>
      <c r="BI231" s="46">
        <f t="shared" si="202"/>
        <v>0</v>
      </c>
      <c r="BJ231" s="46">
        <f t="shared" si="202"/>
        <v>0</v>
      </c>
      <c r="BK231" s="46">
        <f t="shared" si="202"/>
        <v>72.072359831999989</v>
      </c>
      <c r="BL231" s="46">
        <f t="shared" si="202"/>
        <v>0</v>
      </c>
      <c r="BM231" s="46">
        <f t="shared" si="202"/>
        <v>89.301592235999991</v>
      </c>
      <c r="BN231" s="46">
        <f t="shared" si="202"/>
        <v>0</v>
      </c>
      <c r="BO231" s="46">
        <f t="shared" si="202"/>
        <v>0</v>
      </c>
      <c r="BP231" s="46">
        <f>SUM(BP232:BP261)</f>
        <v>89.301592235999991</v>
      </c>
      <c r="BQ231" s="46">
        <f t="shared" si="202"/>
        <v>0</v>
      </c>
      <c r="BR231" s="46">
        <f t="shared" si="202"/>
        <v>0</v>
      </c>
      <c r="BS231" s="46">
        <f t="shared" si="202"/>
        <v>0</v>
      </c>
      <c r="BT231" s="46">
        <f t="shared" si="202"/>
        <v>0</v>
      </c>
      <c r="BU231" s="46">
        <f t="shared" si="202"/>
        <v>0</v>
      </c>
      <c r="BV231" s="46">
        <f t="shared" si="202"/>
        <v>0</v>
      </c>
      <c r="BW231" s="46">
        <f t="shared" si="202"/>
        <v>61.412621999999999</v>
      </c>
      <c r="BX231" s="46">
        <f t="shared" si="202"/>
        <v>0</v>
      </c>
      <c r="BY231" s="46">
        <f t="shared" si="202"/>
        <v>0</v>
      </c>
      <c r="BZ231" s="46">
        <f t="shared" si="202"/>
        <v>61.412621999999999</v>
      </c>
      <c r="CA231" s="46">
        <f t="shared" si="202"/>
        <v>0</v>
      </c>
      <c r="CB231" s="46">
        <f t="shared" si="202"/>
        <v>0</v>
      </c>
      <c r="CC231" s="46">
        <f t="shared" si="202"/>
        <v>0</v>
      </c>
      <c r="CD231" s="46">
        <f t="shared" si="202"/>
        <v>0</v>
      </c>
      <c r="CE231" s="46">
        <f t="shared" si="202"/>
        <v>0</v>
      </c>
      <c r="CF231" s="46">
        <f>SUM(CF232:CF261)</f>
        <v>0</v>
      </c>
      <c r="CG231" s="46">
        <f>AI231+AS231+BC231+BM231+BW231</f>
        <v>317.30934470599999</v>
      </c>
      <c r="CH231" s="46">
        <f t="shared" si="200"/>
        <v>0</v>
      </c>
      <c r="CI231" s="46">
        <f t="shared" si="200"/>
        <v>0</v>
      </c>
      <c r="CJ231" s="46">
        <f>AL231+AV231+BF231+BP231+BZ231</f>
        <v>317.30934470599999</v>
      </c>
      <c r="CK231" s="46">
        <f t="shared" si="200"/>
        <v>0</v>
      </c>
      <c r="CL231" s="46">
        <f>CM231+CN231+CO231+CP231</f>
        <v>312.29412748799996</v>
      </c>
      <c r="CM231" s="46">
        <f>AO231+AT231+BD231+BN231</f>
        <v>0</v>
      </c>
      <c r="CN231" s="46">
        <f>AP231+AU231+BE231+BO231</f>
        <v>0</v>
      </c>
      <c r="CO231" s="46">
        <f>AQ231+BA231+BK231+BP231+BZ231</f>
        <v>312.29412748799996</v>
      </c>
      <c r="CP231" s="46">
        <f>AR231+AW231+BG231+BQ231</f>
        <v>0</v>
      </c>
      <c r="CQ231" s="46"/>
      <c r="CS231" s="76"/>
      <c r="CT231" s="74"/>
      <c r="CU231" s="77"/>
    </row>
    <row r="232" spans="1:99" s="126" customFormat="1" ht="35.25" customHeight="1">
      <c r="A232" s="57" t="s">
        <v>295</v>
      </c>
      <c r="B232" s="122" t="str">
        <f>'[1]1. 2025 г.'!B186</f>
        <v>Приобретение автогидроподьемника</v>
      </c>
      <c r="C232" s="122" t="str">
        <f>'[1]1. 2025 г.'!C186</f>
        <v>P_АТ.2025.01</v>
      </c>
      <c r="D232" s="123" t="s">
        <v>296</v>
      </c>
      <c r="E232" s="124">
        <v>2025</v>
      </c>
      <c r="F232" s="124">
        <v>2025</v>
      </c>
      <c r="G232" s="58" t="s">
        <v>50</v>
      </c>
      <c r="H232" s="58" t="s">
        <v>50</v>
      </c>
      <c r="I232" s="58" t="s">
        <v>50</v>
      </c>
      <c r="J232" s="59" t="s">
        <v>50</v>
      </c>
      <c r="K232" s="58" t="s">
        <v>50</v>
      </c>
      <c r="L232" s="58" t="s">
        <v>50</v>
      </c>
      <c r="M232" s="59" t="s">
        <v>50</v>
      </c>
      <c r="N232" s="59">
        <v>0</v>
      </c>
      <c r="O232" s="59">
        <v>0</v>
      </c>
      <c r="P232" s="59" t="s">
        <v>50</v>
      </c>
      <c r="Q232" s="59" t="s">
        <v>50</v>
      </c>
      <c r="R232" s="59" t="s">
        <v>50</v>
      </c>
      <c r="S232" s="59" t="s">
        <v>50</v>
      </c>
      <c r="T232" s="59">
        <f t="shared" ref="T232:T260" si="203">CG232</f>
        <v>19.485399999999998</v>
      </c>
      <c r="U232" s="59">
        <f t="shared" ref="U232:U260" si="204">CL232</f>
        <v>0</v>
      </c>
      <c r="V232" s="59">
        <f t="shared" ref="V232:V260" si="205">T232</f>
        <v>19.485399999999998</v>
      </c>
      <c r="W232" s="59">
        <f t="shared" ref="W232:W260" si="206">V232</f>
        <v>19.485399999999998</v>
      </c>
      <c r="X232" s="59">
        <f t="shared" ref="X232:X260" si="207">U232</f>
        <v>0</v>
      </c>
      <c r="Y232" s="59">
        <f t="shared" ref="Y232:Y260" si="208">SUM(Z232:AC232)</f>
        <v>0</v>
      </c>
      <c r="Z232" s="59">
        <v>0</v>
      </c>
      <c r="AA232" s="59">
        <v>0</v>
      </c>
      <c r="AB232" s="59">
        <v>0</v>
      </c>
      <c r="AC232" s="59">
        <v>0</v>
      </c>
      <c r="AD232" s="59">
        <f t="shared" ref="AD232:AD260" si="209">SUM(AE232:AH232)</f>
        <v>0</v>
      </c>
      <c r="AE232" s="59">
        <v>0</v>
      </c>
      <c r="AF232" s="59">
        <v>0</v>
      </c>
      <c r="AG232" s="59">
        <v>0</v>
      </c>
      <c r="AH232" s="59">
        <v>0</v>
      </c>
      <c r="AI232" s="59">
        <f t="shared" ref="AI232:AI260" si="210">SUM(AJ232:AM232)</f>
        <v>19.485399999999998</v>
      </c>
      <c r="AJ232" s="59">
        <v>0</v>
      </c>
      <c r="AK232" s="59">
        <v>0</v>
      </c>
      <c r="AL232" s="59">
        <f>'[1]1. 2025 г.'!AV186</f>
        <v>19.485399999999998</v>
      </c>
      <c r="AM232" s="59">
        <v>0</v>
      </c>
      <c r="AN232" s="59">
        <f t="shared" ref="AN232:AN260" si="211">SUM(AO232:AR232)</f>
        <v>0</v>
      </c>
      <c r="AO232" s="59">
        <v>0</v>
      </c>
      <c r="AP232" s="59">
        <v>0</v>
      </c>
      <c r="AQ232" s="59">
        <f>'[1]1. 2025 г.'!AW186</f>
        <v>0</v>
      </c>
      <c r="AR232" s="59">
        <v>0</v>
      </c>
      <c r="AS232" s="59">
        <f t="shared" ref="AS232:AS260" si="212">SUM(AT232:AW232)</f>
        <v>0</v>
      </c>
      <c r="AT232" s="59">
        <v>0</v>
      </c>
      <c r="AU232" s="59">
        <v>0</v>
      </c>
      <c r="AV232" s="123">
        <v>0</v>
      </c>
      <c r="AW232" s="125">
        <v>0</v>
      </c>
      <c r="AX232" s="59">
        <f t="shared" ref="AX232:AX260" si="213">SUM(AY232:BB232)</f>
        <v>0</v>
      </c>
      <c r="AY232" s="59">
        <v>0</v>
      </c>
      <c r="AZ232" s="59">
        <v>0</v>
      </c>
      <c r="BA232" s="59">
        <f>'[1]1. 2025 г.'!AW186</f>
        <v>0</v>
      </c>
      <c r="BB232" s="59">
        <v>0</v>
      </c>
      <c r="BC232" s="59">
        <f t="shared" ref="BC232:BC260" si="214">SUM(BD232:BG232)</f>
        <v>0</v>
      </c>
      <c r="BD232" s="59">
        <v>0</v>
      </c>
      <c r="BE232" s="59">
        <v>0</v>
      </c>
      <c r="BF232" s="59">
        <v>0</v>
      </c>
      <c r="BG232" s="59">
        <v>0</v>
      </c>
      <c r="BH232" s="59">
        <f t="shared" ref="BH232:BH260" si="215">SUM(BI232:BL232)</f>
        <v>0</v>
      </c>
      <c r="BI232" s="59">
        <v>0</v>
      </c>
      <c r="BJ232" s="59">
        <v>0</v>
      </c>
      <c r="BK232" s="59">
        <v>0</v>
      </c>
      <c r="BL232" s="59">
        <v>0</v>
      </c>
      <c r="BM232" s="59">
        <f t="shared" ref="BM232:BM260" si="216">SUM(BN232:BQ232)</f>
        <v>0</v>
      </c>
      <c r="BN232" s="59">
        <v>0</v>
      </c>
      <c r="BO232" s="59">
        <v>0</v>
      </c>
      <c r="BP232" s="59">
        <v>0</v>
      </c>
      <c r="BQ232" s="59">
        <v>0</v>
      </c>
      <c r="BR232" s="59">
        <f t="shared" ref="BR232:BR260" si="217">SUM(BS232:BV232)</f>
        <v>0</v>
      </c>
      <c r="BS232" s="59">
        <v>0</v>
      </c>
      <c r="BT232" s="59">
        <v>0</v>
      </c>
      <c r="BU232" s="59">
        <v>0</v>
      </c>
      <c r="BV232" s="59">
        <v>0</v>
      </c>
      <c r="BW232" s="59">
        <f t="shared" ref="BW232:BW260" si="218">SUM(BX232:CA232)</f>
        <v>0</v>
      </c>
      <c r="BX232" s="59">
        <v>0</v>
      </c>
      <c r="BY232" s="59">
        <v>0</v>
      </c>
      <c r="BZ232" s="59">
        <v>0</v>
      </c>
      <c r="CA232" s="59">
        <v>0</v>
      </c>
      <c r="CB232" s="59">
        <f t="shared" ref="CB232:CB260" si="219">SUM(CC232:CF232)</f>
        <v>0</v>
      </c>
      <c r="CC232" s="59">
        <v>0</v>
      </c>
      <c r="CD232" s="59">
        <v>0</v>
      </c>
      <c r="CE232" s="59">
        <v>0</v>
      </c>
      <c r="CF232" s="59">
        <v>0</v>
      </c>
      <c r="CG232" s="59">
        <f t="shared" ref="CG232:CK256" si="220">AI232+AS232+BC232+BM232+BW232</f>
        <v>19.485399999999998</v>
      </c>
      <c r="CH232" s="59">
        <f t="shared" si="200"/>
        <v>0</v>
      </c>
      <c r="CI232" s="59">
        <f t="shared" si="200"/>
        <v>0</v>
      </c>
      <c r="CJ232" s="59">
        <f t="shared" si="200"/>
        <v>19.485399999999998</v>
      </c>
      <c r="CK232" s="59">
        <f t="shared" si="200"/>
        <v>0</v>
      </c>
      <c r="CL232" s="59">
        <f t="shared" ref="CL232:CL256" si="221">CM232+CN232+CO232+CP232</f>
        <v>0</v>
      </c>
      <c r="CM232" s="59">
        <f t="shared" si="197"/>
        <v>0</v>
      </c>
      <c r="CN232" s="59">
        <f t="shared" si="197"/>
        <v>0</v>
      </c>
      <c r="CO232" s="59">
        <f t="shared" ref="CO232:CO256" si="222">AQ232+BA232+BK232+BP232+BZ232</f>
        <v>0</v>
      </c>
      <c r="CP232" s="59">
        <f t="shared" si="197"/>
        <v>0</v>
      </c>
      <c r="CQ232" s="58" t="s">
        <v>297</v>
      </c>
      <c r="CS232" s="127"/>
      <c r="CT232" s="74"/>
      <c r="CU232" s="128"/>
    </row>
    <row r="233" spans="1:99" s="84" customFormat="1" ht="30.75" customHeight="1">
      <c r="A233" s="57" t="s">
        <v>298</v>
      </c>
      <c r="B233" s="122" t="str">
        <f>'[1]1. 2025 г.'!B187</f>
        <v xml:space="preserve">Приобретение самосвала </v>
      </c>
      <c r="C233" s="122" t="str">
        <f>'[1]1. 2025 г.'!C187</f>
        <v>P_АТ.2025.02</v>
      </c>
      <c r="D233" s="58" t="s">
        <v>296</v>
      </c>
      <c r="E233" s="124">
        <v>2025</v>
      </c>
      <c r="F233" s="124">
        <v>2025</v>
      </c>
      <c r="G233" s="78">
        <f>F233</f>
        <v>2025</v>
      </c>
      <c r="H233" s="58" t="s">
        <v>50</v>
      </c>
      <c r="I233" s="58" t="s">
        <v>50</v>
      </c>
      <c r="J233" s="59" t="s">
        <v>50</v>
      </c>
      <c r="K233" s="58" t="s">
        <v>50</v>
      </c>
      <c r="L233" s="58" t="s">
        <v>50</v>
      </c>
      <c r="M233" s="59" t="s">
        <v>50</v>
      </c>
      <c r="N233" s="59">
        <v>0</v>
      </c>
      <c r="O233" s="59">
        <v>0</v>
      </c>
      <c r="P233" s="59" t="s">
        <v>50</v>
      </c>
      <c r="Q233" s="59" t="s">
        <v>50</v>
      </c>
      <c r="R233" s="59" t="s">
        <v>50</v>
      </c>
      <c r="S233" s="59" t="s">
        <v>50</v>
      </c>
      <c r="T233" s="59">
        <f t="shared" si="203"/>
        <v>4.8974004200000003</v>
      </c>
      <c r="U233" s="59">
        <f t="shared" si="204"/>
        <v>5.0499999960000004</v>
      </c>
      <c r="V233" s="59">
        <f t="shared" si="205"/>
        <v>4.8974004200000003</v>
      </c>
      <c r="W233" s="59">
        <f t="shared" si="206"/>
        <v>4.8974004200000003</v>
      </c>
      <c r="X233" s="59">
        <f t="shared" si="207"/>
        <v>5.0499999960000004</v>
      </c>
      <c r="Y233" s="59">
        <f t="shared" si="208"/>
        <v>0</v>
      </c>
      <c r="Z233" s="59">
        <v>0</v>
      </c>
      <c r="AA233" s="59">
        <v>0</v>
      </c>
      <c r="AB233" s="59">
        <v>0</v>
      </c>
      <c r="AC233" s="59">
        <v>0</v>
      </c>
      <c r="AD233" s="59">
        <f t="shared" si="209"/>
        <v>0</v>
      </c>
      <c r="AE233" s="59">
        <v>0</v>
      </c>
      <c r="AF233" s="59">
        <v>0</v>
      </c>
      <c r="AG233" s="59">
        <v>0</v>
      </c>
      <c r="AH233" s="59">
        <v>0</v>
      </c>
      <c r="AI233" s="59">
        <f t="shared" si="210"/>
        <v>4.8974004200000003</v>
      </c>
      <c r="AJ233" s="59">
        <v>0</v>
      </c>
      <c r="AK233" s="59">
        <v>0</v>
      </c>
      <c r="AL233" s="59">
        <f>'[1]1. 2025 г.'!AV187</f>
        <v>4.8974004200000003</v>
      </c>
      <c r="AM233" s="59">
        <v>0</v>
      </c>
      <c r="AN233" s="59">
        <f t="shared" si="211"/>
        <v>5.0499999960000004</v>
      </c>
      <c r="AO233" s="59">
        <v>0</v>
      </c>
      <c r="AP233" s="59">
        <v>0</v>
      </c>
      <c r="AQ233" s="59">
        <f>'[1]1. 2025 г.'!AW187</f>
        <v>5.0499999960000004</v>
      </c>
      <c r="AR233" s="59">
        <v>0</v>
      </c>
      <c r="AS233" s="59">
        <f t="shared" si="212"/>
        <v>0</v>
      </c>
      <c r="AT233" s="59">
        <v>0</v>
      </c>
      <c r="AU233" s="59">
        <v>0</v>
      </c>
      <c r="AV233" s="123">
        <v>0</v>
      </c>
      <c r="AW233" s="125">
        <v>0</v>
      </c>
      <c r="AX233" s="59">
        <f t="shared" si="213"/>
        <v>0</v>
      </c>
      <c r="AY233" s="59">
        <v>0</v>
      </c>
      <c r="AZ233" s="59">
        <v>0</v>
      </c>
      <c r="BA233" s="59">
        <v>0</v>
      </c>
      <c r="BB233" s="59">
        <v>0</v>
      </c>
      <c r="BC233" s="59">
        <f t="shared" si="214"/>
        <v>0</v>
      </c>
      <c r="BD233" s="59">
        <v>0</v>
      </c>
      <c r="BE233" s="59">
        <v>0</v>
      </c>
      <c r="BF233" s="59">
        <v>0</v>
      </c>
      <c r="BG233" s="59">
        <v>0</v>
      </c>
      <c r="BH233" s="59">
        <f t="shared" si="215"/>
        <v>0</v>
      </c>
      <c r="BI233" s="59">
        <v>0</v>
      </c>
      <c r="BJ233" s="59">
        <v>0</v>
      </c>
      <c r="BK233" s="59">
        <v>0</v>
      </c>
      <c r="BL233" s="59">
        <v>0</v>
      </c>
      <c r="BM233" s="59">
        <f t="shared" si="216"/>
        <v>0</v>
      </c>
      <c r="BN233" s="59">
        <v>0</v>
      </c>
      <c r="BO233" s="59">
        <v>0</v>
      </c>
      <c r="BP233" s="59">
        <v>0</v>
      </c>
      <c r="BQ233" s="59">
        <v>0</v>
      </c>
      <c r="BR233" s="59">
        <f t="shared" si="217"/>
        <v>0</v>
      </c>
      <c r="BS233" s="59">
        <v>0</v>
      </c>
      <c r="BT233" s="59">
        <v>0</v>
      </c>
      <c r="BU233" s="59">
        <v>0</v>
      </c>
      <c r="BV233" s="59">
        <v>0</v>
      </c>
      <c r="BW233" s="59">
        <f t="shared" si="218"/>
        <v>0</v>
      </c>
      <c r="BX233" s="59">
        <v>0</v>
      </c>
      <c r="BY233" s="59">
        <v>0</v>
      </c>
      <c r="BZ233" s="59">
        <v>0</v>
      </c>
      <c r="CA233" s="59">
        <v>0</v>
      </c>
      <c r="CB233" s="59">
        <f t="shared" si="219"/>
        <v>0</v>
      </c>
      <c r="CC233" s="59">
        <v>0</v>
      </c>
      <c r="CD233" s="59">
        <v>0</v>
      </c>
      <c r="CE233" s="59">
        <v>0</v>
      </c>
      <c r="CF233" s="59">
        <v>0</v>
      </c>
      <c r="CG233" s="59">
        <f t="shared" si="220"/>
        <v>4.8974004200000003</v>
      </c>
      <c r="CH233" s="59">
        <f t="shared" si="200"/>
        <v>0</v>
      </c>
      <c r="CI233" s="59">
        <f t="shared" si="200"/>
        <v>0</v>
      </c>
      <c r="CJ233" s="59">
        <f>AL233+AV233+BF233+BP233+BZ233</f>
        <v>4.8974004200000003</v>
      </c>
      <c r="CK233" s="59">
        <f t="shared" si="200"/>
        <v>0</v>
      </c>
      <c r="CL233" s="59">
        <f t="shared" si="221"/>
        <v>5.0499999960000004</v>
      </c>
      <c r="CM233" s="59">
        <f t="shared" si="197"/>
        <v>0</v>
      </c>
      <c r="CN233" s="59">
        <f t="shared" si="197"/>
        <v>0</v>
      </c>
      <c r="CO233" s="59">
        <f t="shared" si="222"/>
        <v>5.0499999960000004</v>
      </c>
      <c r="CP233" s="59">
        <f t="shared" si="197"/>
        <v>0</v>
      </c>
      <c r="CQ233" s="58" t="s">
        <v>299</v>
      </c>
      <c r="CS233" s="85"/>
      <c r="CT233" s="74"/>
      <c r="CU233" s="86"/>
    </row>
    <row r="234" spans="1:99" s="84" customFormat="1" ht="30.75" customHeight="1">
      <c r="A234" s="57" t="s">
        <v>300</v>
      </c>
      <c r="B234" s="122" t="str">
        <f>'[1]1. 2025 г.'!B188</f>
        <v>Приобретение бригадного автомобиля (3 шт)</v>
      </c>
      <c r="C234" s="122" t="str">
        <f>'[1]1. 2025 г.'!C188</f>
        <v>P_АТ.2025.03</v>
      </c>
      <c r="D234" s="58" t="s">
        <v>296</v>
      </c>
      <c r="E234" s="124">
        <v>2025</v>
      </c>
      <c r="F234" s="124">
        <v>2025</v>
      </c>
      <c r="G234" s="78">
        <f>F234</f>
        <v>2025</v>
      </c>
      <c r="H234" s="58" t="s">
        <v>50</v>
      </c>
      <c r="I234" s="58" t="s">
        <v>50</v>
      </c>
      <c r="J234" s="59" t="s">
        <v>50</v>
      </c>
      <c r="K234" s="58" t="s">
        <v>50</v>
      </c>
      <c r="L234" s="58" t="s">
        <v>50</v>
      </c>
      <c r="M234" s="59" t="s">
        <v>50</v>
      </c>
      <c r="N234" s="59">
        <v>0</v>
      </c>
      <c r="O234" s="59">
        <v>0</v>
      </c>
      <c r="P234" s="59" t="s">
        <v>50</v>
      </c>
      <c r="Q234" s="59" t="s">
        <v>50</v>
      </c>
      <c r="R234" s="59" t="s">
        <v>50</v>
      </c>
      <c r="S234" s="59" t="s">
        <v>50</v>
      </c>
      <c r="T234" s="59">
        <f t="shared" si="203"/>
        <v>4.84529751</v>
      </c>
      <c r="U234" s="59">
        <f t="shared" si="204"/>
        <v>4.7390000039999993</v>
      </c>
      <c r="V234" s="59">
        <f t="shared" si="205"/>
        <v>4.84529751</v>
      </c>
      <c r="W234" s="59">
        <f t="shared" si="206"/>
        <v>4.84529751</v>
      </c>
      <c r="X234" s="59">
        <f t="shared" si="207"/>
        <v>4.7390000039999993</v>
      </c>
      <c r="Y234" s="59">
        <f t="shared" si="208"/>
        <v>0</v>
      </c>
      <c r="Z234" s="59">
        <v>0</v>
      </c>
      <c r="AA234" s="59">
        <v>0</v>
      </c>
      <c r="AB234" s="59">
        <v>0</v>
      </c>
      <c r="AC234" s="59">
        <v>0</v>
      </c>
      <c r="AD234" s="59">
        <f t="shared" si="209"/>
        <v>0</v>
      </c>
      <c r="AE234" s="59">
        <v>0</v>
      </c>
      <c r="AF234" s="59">
        <v>0</v>
      </c>
      <c r="AG234" s="59">
        <v>0</v>
      </c>
      <c r="AH234" s="59">
        <v>0</v>
      </c>
      <c r="AI234" s="59">
        <f t="shared" si="210"/>
        <v>4.84529751</v>
      </c>
      <c r="AJ234" s="59">
        <v>0</v>
      </c>
      <c r="AK234" s="59">
        <v>0</v>
      </c>
      <c r="AL234" s="59">
        <f>'[1]1. 2025 г.'!AV188</f>
        <v>4.84529751</v>
      </c>
      <c r="AM234" s="59">
        <v>0</v>
      </c>
      <c r="AN234" s="59">
        <f t="shared" si="211"/>
        <v>4.7390000039999993</v>
      </c>
      <c r="AO234" s="59">
        <v>0</v>
      </c>
      <c r="AP234" s="59">
        <v>0</v>
      </c>
      <c r="AQ234" s="59">
        <f>'[1]1. 2025 г.'!AW188</f>
        <v>4.7390000039999993</v>
      </c>
      <c r="AR234" s="59">
        <v>0</v>
      </c>
      <c r="AS234" s="59">
        <f t="shared" si="212"/>
        <v>0</v>
      </c>
      <c r="AT234" s="59">
        <v>0</v>
      </c>
      <c r="AU234" s="59">
        <v>0</v>
      </c>
      <c r="AV234" s="123">
        <v>0</v>
      </c>
      <c r="AW234" s="125">
        <v>0</v>
      </c>
      <c r="AX234" s="59">
        <f t="shared" si="213"/>
        <v>0</v>
      </c>
      <c r="AY234" s="59">
        <v>0</v>
      </c>
      <c r="AZ234" s="59">
        <v>0</v>
      </c>
      <c r="BA234" s="59">
        <v>0</v>
      </c>
      <c r="BB234" s="59">
        <v>0</v>
      </c>
      <c r="BC234" s="59">
        <f t="shared" si="214"/>
        <v>0</v>
      </c>
      <c r="BD234" s="59">
        <v>0</v>
      </c>
      <c r="BE234" s="59">
        <v>0</v>
      </c>
      <c r="BF234" s="59">
        <v>0</v>
      </c>
      <c r="BG234" s="59">
        <v>0</v>
      </c>
      <c r="BH234" s="59">
        <f t="shared" si="215"/>
        <v>0</v>
      </c>
      <c r="BI234" s="59">
        <v>0</v>
      </c>
      <c r="BJ234" s="59">
        <v>0</v>
      </c>
      <c r="BK234" s="59">
        <v>0</v>
      </c>
      <c r="BL234" s="59">
        <v>0</v>
      </c>
      <c r="BM234" s="59">
        <f t="shared" si="216"/>
        <v>0</v>
      </c>
      <c r="BN234" s="59">
        <v>0</v>
      </c>
      <c r="BO234" s="59">
        <v>0</v>
      </c>
      <c r="BP234" s="59">
        <v>0</v>
      </c>
      <c r="BQ234" s="59">
        <v>0</v>
      </c>
      <c r="BR234" s="59">
        <f t="shared" si="217"/>
        <v>0</v>
      </c>
      <c r="BS234" s="59">
        <v>0</v>
      </c>
      <c r="BT234" s="59">
        <v>0</v>
      </c>
      <c r="BU234" s="59">
        <v>0</v>
      </c>
      <c r="BV234" s="59">
        <v>0</v>
      </c>
      <c r="BW234" s="59">
        <f t="shared" si="218"/>
        <v>0</v>
      </c>
      <c r="BX234" s="59">
        <v>0</v>
      </c>
      <c r="BY234" s="59">
        <v>0</v>
      </c>
      <c r="BZ234" s="59">
        <v>0</v>
      </c>
      <c r="CA234" s="59">
        <v>0</v>
      </c>
      <c r="CB234" s="59">
        <f t="shared" si="219"/>
        <v>0</v>
      </c>
      <c r="CC234" s="59">
        <v>0</v>
      </c>
      <c r="CD234" s="59">
        <v>0</v>
      </c>
      <c r="CE234" s="59">
        <v>0</v>
      </c>
      <c r="CF234" s="59">
        <v>0</v>
      </c>
      <c r="CG234" s="59">
        <f t="shared" si="220"/>
        <v>4.84529751</v>
      </c>
      <c r="CH234" s="59">
        <f t="shared" si="200"/>
        <v>0</v>
      </c>
      <c r="CI234" s="59">
        <f t="shared" si="200"/>
        <v>0</v>
      </c>
      <c r="CJ234" s="59">
        <f t="shared" si="200"/>
        <v>4.84529751</v>
      </c>
      <c r="CK234" s="59">
        <f t="shared" si="200"/>
        <v>0</v>
      </c>
      <c r="CL234" s="59">
        <f t="shared" si="221"/>
        <v>4.7390000039999993</v>
      </c>
      <c r="CM234" s="59">
        <f t="shared" si="197"/>
        <v>0</v>
      </c>
      <c r="CN234" s="59">
        <f t="shared" si="197"/>
        <v>0</v>
      </c>
      <c r="CO234" s="59">
        <f t="shared" si="222"/>
        <v>4.7390000039999993</v>
      </c>
      <c r="CP234" s="59">
        <f t="shared" si="197"/>
        <v>0</v>
      </c>
      <c r="CQ234" s="58" t="s">
        <v>299</v>
      </c>
      <c r="CS234" s="85"/>
      <c r="CT234" s="74"/>
      <c r="CU234" s="86"/>
    </row>
    <row r="235" spans="1:99" s="84" customFormat="1" ht="63">
      <c r="A235" s="57" t="s">
        <v>301</v>
      </c>
      <c r="B235" s="122" t="str">
        <f>'[1]1. 2025 г.'!B189</f>
        <v>Приобретение легкового автомобиля (3шт)</v>
      </c>
      <c r="C235" s="122" t="str">
        <f>'[1]1. 2025 г.'!C189</f>
        <v>P_АТ.2025.05</v>
      </c>
      <c r="D235" s="58" t="s">
        <v>296</v>
      </c>
      <c r="E235" s="124">
        <v>2025</v>
      </c>
      <c r="F235" s="124">
        <v>2025</v>
      </c>
      <c r="G235" s="78">
        <f>F235</f>
        <v>2025</v>
      </c>
      <c r="H235" s="58" t="s">
        <v>50</v>
      </c>
      <c r="I235" s="58" t="s">
        <v>50</v>
      </c>
      <c r="J235" s="59" t="s">
        <v>50</v>
      </c>
      <c r="K235" s="58" t="s">
        <v>50</v>
      </c>
      <c r="L235" s="58" t="s">
        <v>50</v>
      </c>
      <c r="M235" s="59" t="s">
        <v>50</v>
      </c>
      <c r="N235" s="59">
        <v>0</v>
      </c>
      <c r="O235" s="59">
        <v>0</v>
      </c>
      <c r="P235" s="59" t="s">
        <v>50</v>
      </c>
      <c r="Q235" s="59" t="s">
        <v>50</v>
      </c>
      <c r="R235" s="59" t="s">
        <v>50</v>
      </c>
      <c r="S235" s="59" t="s">
        <v>50</v>
      </c>
      <c r="T235" s="59">
        <f t="shared" si="203"/>
        <v>4.97628</v>
      </c>
      <c r="U235" s="59">
        <f t="shared" si="204"/>
        <v>0</v>
      </c>
      <c r="V235" s="59">
        <f t="shared" si="205"/>
        <v>4.97628</v>
      </c>
      <c r="W235" s="59">
        <f t="shared" si="206"/>
        <v>4.97628</v>
      </c>
      <c r="X235" s="59">
        <f t="shared" si="207"/>
        <v>0</v>
      </c>
      <c r="Y235" s="59">
        <f t="shared" si="208"/>
        <v>0</v>
      </c>
      <c r="Z235" s="59">
        <v>0</v>
      </c>
      <c r="AA235" s="59">
        <v>0</v>
      </c>
      <c r="AB235" s="59">
        <v>0</v>
      </c>
      <c r="AC235" s="59">
        <v>0</v>
      </c>
      <c r="AD235" s="59">
        <f t="shared" si="209"/>
        <v>0</v>
      </c>
      <c r="AE235" s="59">
        <v>0</v>
      </c>
      <c r="AF235" s="59">
        <v>0</v>
      </c>
      <c r="AG235" s="59">
        <v>0</v>
      </c>
      <c r="AH235" s="59">
        <v>0</v>
      </c>
      <c r="AI235" s="59">
        <f t="shared" si="210"/>
        <v>4.97628</v>
      </c>
      <c r="AJ235" s="59">
        <v>0</v>
      </c>
      <c r="AK235" s="59">
        <v>0</v>
      </c>
      <c r="AL235" s="59">
        <f>'[1]1. 2025 г.'!AV189</f>
        <v>4.97628</v>
      </c>
      <c r="AM235" s="59">
        <v>0</v>
      </c>
      <c r="AN235" s="59">
        <f t="shared" si="211"/>
        <v>0</v>
      </c>
      <c r="AO235" s="59">
        <v>0</v>
      </c>
      <c r="AP235" s="59">
        <v>0</v>
      </c>
      <c r="AQ235" s="59">
        <f>'[1]1. 2025 г.'!AW189</f>
        <v>0</v>
      </c>
      <c r="AR235" s="59">
        <v>0</v>
      </c>
      <c r="AS235" s="59">
        <f t="shared" si="212"/>
        <v>0</v>
      </c>
      <c r="AT235" s="59">
        <v>0</v>
      </c>
      <c r="AU235" s="59">
        <v>0</v>
      </c>
      <c r="AV235" s="123">
        <v>0</v>
      </c>
      <c r="AW235" s="125">
        <v>0</v>
      </c>
      <c r="AX235" s="59">
        <f t="shared" si="213"/>
        <v>0</v>
      </c>
      <c r="AY235" s="59">
        <v>0</v>
      </c>
      <c r="AZ235" s="59">
        <v>0</v>
      </c>
      <c r="BA235" s="59">
        <v>0</v>
      </c>
      <c r="BB235" s="59">
        <v>0</v>
      </c>
      <c r="BC235" s="59">
        <f t="shared" si="214"/>
        <v>0</v>
      </c>
      <c r="BD235" s="59">
        <v>0</v>
      </c>
      <c r="BE235" s="59">
        <v>0</v>
      </c>
      <c r="BF235" s="59">
        <v>0</v>
      </c>
      <c r="BG235" s="59">
        <v>0</v>
      </c>
      <c r="BH235" s="59">
        <f t="shared" si="215"/>
        <v>0</v>
      </c>
      <c r="BI235" s="59">
        <v>0</v>
      </c>
      <c r="BJ235" s="59">
        <v>0</v>
      </c>
      <c r="BK235" s="59">
        <v>0</v>
      </c>
      <c r="BL235" s="59">
        <v>0</v>
      </c>
      <c r="BM235" s="59">
        <f t="shared" si="216"/>
        <v>0</v>
      </c>
      <c r="BN235" s="59">
        <v>0</v>
      </c>
      <c r="BO235" s="59">
        <v>0</v>
      </c>
      <c r="BP235" s="59">
        <v>0</v>
      </c>
      <c r="BQ235" s="59">
        <v>0</v>
      </c>
      <c r="BR235" s="59">
        <f t="shared" si="217"/>
        <v>0</v>
      </c>
      <c r="BS235" s="59">
        <v>0</v>
      </c>
      <c r="BT235" s="59">
        <v>0</v>
      </c>
      <c r="BU235" s="59">
        <v>0</v>
      </c>
      <c r="BV235" s="59">
        <v>0</v>
      </c>
      <c r="BW235" s="59">
        <f t="shared" si="218"/>
        <v>0</v>
      </c>
      <c r="BX235" s="59">
        <v>0</v>
      </c>
      <c r="BY235" s="59">
        <v>0</v>
      </c>
      <c r="BZ235" s="59">
        <v>0</v>
      </c>
      <c r="CA235" s="59">
        <v>0</v>
      </c>
      <c r="CB235" s="59">
        <f t="shared" si="219"/>
        <v>0</v>
      </c>
      <c r="CC235" s="59">
        <v>0</v>
      </c>
      <c r="CD235" s="59">
        <v>0</v>
      </c>
      <c r="CE235" s="59">
        <v>0</v>
      </c>
      <c r="CF235" s="59">
        <v>0</v>
      </c>
      <c r="CG235" s="59">
        <f t="shared" si="220"/>
        <v>4.97628</v>
      </c>
      <c r="CH235" s="59">
        <f t="shared" si="200"/>
        <v>0</v>
      </c>
      <c r="CI235" s="59">
        <f t="shared" si="200"/>
        <v>0</v>
      </c>
      <c r="CJ235" s="59">
        <f t="shared" si="200"/>
        <v>4.97628</v>
      </c>
      <c r="CK235" s="59">
        <f t="shared" si="200"/>
        <v>0</v>
      </c>
      <c r="CL235" s="59">
        <f t="shared" si="221"/>
        <v>0</v>
      </c>
      <c r="CM235" s="59">
        <f t="shared" si="197"/>
        <v>0</v>
      </c>
      <c r="CN235" s="59">
        <f t="shared" si="197"/>
        <v>0</v>
      </c>
      <c r="CO235" s="59">
        <f t="shared" si="222"/>
        <v>0</v>
      </c>
      <c r="CP235" s="59">
        <f t="shared" si="197"/>
        <v>0</v>
      </c>
      <c r="CQ235" s="58" t="s">
        <v>302</v>
      </c>
      <c r="CS235" s="85"/>
      <c r="CT235" s="74"/>
      <c r="CU235" s="86"/>
    </row>
    <row r="236" spans="1:99" s="84" customFormat="1" ht="30.75" customHeight="1">
      <c r="A236" s="57" t="s">
        <v>303</v>
      </c>
      <c r="B236" s="122" t="str">
        <f>'[1]1. 2025 г.'!B190</f>
        <v>Приобретение установки ГНБ</v>
      </c>
      <c r="C236" s="122" t="str">
        <f>'[1]1. 2025 г.'!C190</f>
        <v>P_АТ.2025.06</v>
      </c>
      <c r="D236" s="58" t="s">
        <v>296</v>
      </c>
      <c r="E236" s="124">
        <v>2025</v>
      </c>
      <c r="F236" s="124">
        <v>2025</v>
      </c>
      <c r="G236" s="78">
        <f>F236</f>
        <v>2025</v>
      </c>
      <c r="H236" s="58" t="s">
        <v>50</v>
      </c>
      <c r="I236" s="58" t="s">
        <v>50</v>
      </c>
      <c r="J236" s="59" t="s">
        <v>50</v>
      </c>
      <c r="K236" s="58" t="s">
        <v>50</v>
      </c>
      <c r="L236" s="58" t="s">
        <v>50</v>
      </c>
      <c r="M236" s="59" t="s">
        <v>50</v>
      </c>
      <c r="N236" s="59">
        <v>0</v>
      </c>
      <c r="O236" s="59">
        <v>0</v>
      </c>
      <c r="P236" s="59" t="s">
        <v>50</v>
      </c>
      <c r="Q236" s="59" t="s">
        <v>50</v>
      </c>
      <c r="R236" s="59" t="s">
        <v>50</v>
      </c>
      <c r="S236" s="59" t="s">
        <v>50</v>
      </c>
      <c r="T236" s="59">
        <f t="shared" si="203"/>
        <v>16.169897710000001</v>
      </c>
      <c r="U236" s="59">
        <f t="shared" si="204"/>
        <v>15.989999999999998</v>
      </c>
      <c r="V236" s="59">
        <f t="shared" si="205"/>
        <v>16.169897710000001</v>
      </c>
      <c r="W236" s="59">
        <f t="shared" si="206"/>
        <v>16.169897710000001</v>
      </c>
      <c r="X236" s="59">
        <f t="shared" si="207"/>
        <v>15.989999999999998</v>
      </c>
      <c r="Y236" s="59">
        <f t="shared" si="208"/>
        <v>0</v>
      </c>
      <c r="Z236" s="59">
        <v>0</v>
      </c>
      <c r="AA236" s="59">
        <v>0</v>
      </c>
      <c r="AB236" s="59">
        <v>0</v>
      </c>
      <c r="AC236" s="59">
        <v>0</v>
      </c>
      <c r="AD236" s="59">
        <f t="shared" si="209"/>
        <v>0</v>
      </c>
      <c r="AE236" s="59">
        <v>0</v>
      </c>
      <c r="AF236" s="59">
        <v>0</v>
      </c>
      <c r="AG236" s="59">
        <v>0</v>
      </c>
      <c r="AH236" s="59">
        <v>0</v>
      </c>
      <c r="AI236" s="59">
        <f t="shared" si="210"/>
        <v>16.169897710000001</v>
      </c>
      <c r="AJ236" s="59">
        <v>0</v>
      </c>
      <c r="AK236" s="59">
        <v>0</v>
      </c>
      <c r="AL236" s="59">
        <f>'[1]1. 2025 г.'!AV190</f>
        <v>16.169897710000001</v>
      </c>
      <c r="AM236" s="59">
        <v>0</v>
      </c>
      <c r="AN236" s="59">
        <f t="shared" si="211"/>
        <v>15.989999999999998</v>
      </c>
      <c r="AO236" s="59">
        <v>0</v>
      </c>
      <c r="AP236" s="59">
        <v>0</v>
      </c>
      <c r="AQ236" s="59">
        <f>'[1]1. 2025 г.'!AW190</f>
        <v>15.989999999999998</v>
      </c>
      <c r="AR236" s="59">
        <v>0</v>
      </c>
      <c r="AS236" s="59">
        <f t="shared" si="212"/>
        <v>0</v>
      </c>
      <c r="AT236" s="59">
        <v>0</v>
      </c>
      <c r="AU236" s="59">
        <v>0</v>
      </c>
      <c r="AV236" s="123">
        <v>0</v>
      </c>
      <c r="AW236" s="125">
        <v>0</v>
      </c>
      <c r="AX236" s="59">
        <f t="shared" si="213"/>
        <v>0</v>
      </c>
      <c r="AY236" s="59">
        <v>0</v>
      </c>
      <c r="AZ236" s="59">
        <v>0</v>
      </c>
      <c r="BA236" s="59">
        <v>0</v>
      </c>
      <c r="BB236" s="59">
        <v>0</v>
      </c>
      <c r="BC236" s="59">
        <f t="shared" si="214"/>
        <v>0</v>
      </c>
      <c r="BD236" s="59">
        <v>0</v>
      </c>
      <c r="BE236" s="59">
        <v>0</v>
      </c>
      <c r="BF236" s="59">
        <v>0</v>
      </c>
      <c r="BG236" s="59">
        <v>0</v>
      </c>
      <c r="BH236" s="59">
        <f t="shared" si="215"/>
        <v>0</v>
      </c>
      <c r="BI236" s="59">
        <v>0</v>
      </c>
      <c r="BJ236" s="59">
        <v>0</v>
      </c>
      <c r="BK236" s="59">
        <v>0</v>
      </c>
      <c r="BL236" s="59">
        <v>0</v>
      </c>
      <c r="BM236" s="59">
        <f t="shared" si="216"/>
        <v>0</v>
      </c>
      <c r="BN236" s="59">
        <v>0</v>
      </c>
      <c r="BO236" s="59">
        <v>0</v>
      </c>
      <c r="BP236" s="59">
        <v>0</v>
      </c>
      <c r="BQ236" s="59">
        <v>0</v>
      </c>
      <c r="BR236" s="59">
        <f t="shared" si="217"/>
        <v>0</v>
      </c>
      <c r="BS236" s="59">
        <v>0</v>
      </c>
      <c r="BT236" s="59">
        <v>0</v>
      </c>
      <c r="BU236" s="59">
        <v>0</v>
      </c>
      <c r="BV236" s="59">
        <v>0</v>
      </c>
      <c r="BW236" s="59">
        <f t="shared" si="218"/>
        <v>0</v>
      </c>
      <c r="BX236" s="59">
        <v>0</v>
      </c>
      <c r="BY236" s="59">
        <v>0</v>
      </c>
      <c r="BZ236" s="59">
        <v>0</v>
      </c>
      <c r="CA236" s="59">
        <v>0</v>
      </c>
      <c r="CB236" s="59">
        <f t="shared" si="219"/>
        <v>0</v>
      </c>
      <c r="CC236" s="59">
        <v>0</v>
      </c>
      <c r="CD236" s="59">
        <v>0</v>
      </c>
      <c r="CE236" s="59">
        <v>0</v>
      </c>
      <c r="CF236" s="59">
        <v>0</v>
      </c>
      <c r="CG236" s="59">
        <f t="shared" si="220"/>
        <v>16.169897710000001</v>
      </c>
      <c r="CH236" s="59">
        <f t="shared" si="200"/>
        <v>0</v>
      </c>
      <c r="CI236" s="59">
        <f t="shared" si="200"/>
        <v>0</v>
      </c>
      <c r="CJ236" s="59">
        <f t="shared" si="200"/>
        <v>16.169897710000001</v>
      </c>
      <c r="CK236" s="59">
        <f t="shared" si="200"/>
        <v>0</v>
      </c>
      <c r="CL236" s="59">
        <f t="shared" si="221"/>
        <v>15.989999999999998</v>
      </c>
      <c r="CM236" s="59">
        <f t="shared" si="197"/>
        <v>0</v>
      </c>
      <c r="CN236" s="59">
        <f t="shared" si="197"/>
        <v>0</v>
      </c>
      <c r="CO236" s="59">
        <f t="shared" si="222"/>
        <v>15.989999999999998</v>
      </c>
      <c r="CP236" s="59">
        <f t="shared" si="197"/>
        <v>0</v>
      </c>
      <c r="CQ236" s="58" t="s">
        <v>299</v>
      </c>
      <c r="CS236" s="85"/>
      <c r="CT236" s="74"/>
      <c r="CU236" s="86"/>
    </row>
    <row r="237" spans="1:99" s="84" customFormat="1" ht="30.75" customHeight="1">
      <c r="A237" s="57" t="s">
        <v>304</v>
      </c>
      <c r="B237" s="122" t="str">
        <f>'[1]1. 2025 г.'!B191</f>
        <v>Приобретение легкового автомобиля</v>
      </c>
      <c r="C237" s="122" t="str">
        <f>'[1]1. 2025 г.'!C191</f>
        <v>P_АТ.2025.07</v>
      </c>
      <c r="D237" s="58" t="s">
        <v>296</v>
      </c>
      <c r="E237" s="124">
        <v>2025</v>
      </c>
      <c r="F237" s="124">
        <v>2025</v>
      </c>
      <c r="G237" s="78">
        <f>F237</f>
        <v>2025</v>
      </c>
      <c r="H237" s="58" t="s">
        <v>50</v>
      </c>
      <c r="I237" s="58" t="s">
        <v>50</v>
      </c>
      <c r="J237" s="59" t="s">
        <v>50</v>
      </c>
      <c r="K237" s="58" t="s">
        <v>50</v>
      </c>
      <c r="L237" s="58" t="s">
        <v>50</v>
      </c>
      <c r="M237" s="59" t="s">
        <v>50</v>
      </c>
      <c r="N237" s="59">
        <v>0</v>
      </c>
      <c r="O237" s="59">
        <v>0</v>
      </c>
      <c r="P237" s="59" t="s">
        <v>50</v>
      </c>
      <c r="Q237" s="59" t="s">
        <v>50</v>
      </c>
      <c r="R237" s="59" t="s">
        <v>50</v>
      </c>
      <c r="S237" s="59" t="s">
        <v>50</v>
      </c>
      <c r="T237" s="59">
        <f t="shared" si="203"/>
        <v>0</v>
      </c>
      <c r="U237" s="59">
        <f t="shared" si="204"/>
        <v>2.4365999999999999</v>
      </c>
      <c r="V237" s="59">
        <f t="shared" si="205"/>
        <v>0</v>
      </c>
      <c r="W237" s="59">
        <f t="shared" si="206"/>
        <v>0</v>
      </c>
      <c r="X237" s="59">
        <f t="shared" si="207"/>
        <v>2.4365999999999999</v>
      </c>
      <c r="Y237" s="59">
        <f t="shared" si="208"/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f t="shared" si="209"/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f t="shared" si="210"/>
        <v>0</v>
      </c>
      <c r="AJ237" s="59">
        <v>0</v>
      </c>
      <c r="AK237" s="59">
        <v>0</v>
      </c>
      <c r="AL237" s="59">
        <f>'[1]1. 2025 г.'!AV191</f>
        <v>0</v>
      </c>
      <c r="AM237" s="59">
        <v>0</v>
      </c>
      <c r="AN237" s="59">
        <f t="shared" si="211"/>
        <v>2.4365999999999999</v>
      </c>
      <c r="AO237" s="59">
        <v>0</v>
      </c>
      <c r="AP237" s="59">
        <v>0</v>
      </c>
      <c r="AQ237" s="59">
        <f>'[1]1. 2025 г.'!AW191</f>
        <v>2.4365999999999999</v>
      </c>
      <c r="AR237" s="59">
        <v>0</v>
      </c>
      <c r="AS237" s="59">
        <f t="shared" si="212"/>
        <v>0</v>
      </c>
      <c r="AT237" s="59">
        <v>0</v>
      </c>
      <c r="AU237" s="59">
        <v>0</v>
      </c>
      <c r="AV237" s="58">
        <v>0</v>
      </c>
      <c r="AW237" s="59">
        <v>0</v>
      </c>
      <c r="AX237" s="59">
        <f t="shared" si="213"/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f t="shared" si="214"/>
        <v>0</v>
      </c>
      <c r="BD237" s="59">
        <v>0</v>
      </c>
      <c r="BE237" s="59">
        <v>0</v>
      </c>
      <c r="BF237" s="58">
        <v>0</v>
      </c>
      <c r="BG237" s="59">
        <v>0</v>
      </c>
      <c r="BH237" s="59">
        <f t="shared" si="215"/>
        <v>0</v>
      </c>
      <c r="BI237" s="59">
        <v>0</v>
      </c>
      <c r="BJ237" s="59">
        <v>0</v>
      </c>
      <c r="BK237" s="59">
        <f>'[1]1. 2026 г.'!AW182</f>
        <v>0</v>
      </c>
      <c r="BL237" s="59">
        <v>0</v>
      </c>
      <c r="BM237" s="59">
        <f t="shared" si="216"/>
        <v>0</v>
      </c>
      <c r="BN237" s="59">
        <v>0</v>
      </c>
      <c r="BO237" s="59">
        <v>0</v>
      </c>
      <c r="BP237" s="59">
        <v>0</v>
      </c>
      <c r="BQ237" s="59">
        <v>0</v>
      </c>
      <c r="BR237" s="59">
        <f t="shared" si="217"/>
        <v>0</v>
      </c>
      <c r="BS237" s="59">
        <v>0</v>
      </c>
      <c r="BT237" s="59">
        <v>0</v>
      </c>
      <c r="BU237" s="59">
        <v>0</v>
      </c>
      <c r="BV237" s="59">
        <v>0</v>
      </c>
      <c r="BW237" s="59">
        <f t="shared" si="218"/>
        <v>0</v>
      </c>
      <c r="BX237" s="59">
        <v>0</v>
      </c>
      <c r="BY237" s="59">
        <v>0</v>
      </c>
      <c r="BZ237" s="59">
        <v>0</v>
      </c>
      <c r="CA237" s="59">
        <v>0</v>
      </c>
      <c r="CB237" s="59">
        <f t="shared" si="219"/>
        <v>0</v>
      </c>
      <c r="CC237" s="59">
        <v>0</v>
      </c>
      <c r="CD237" s="59">
        <v>0</v>
      </c>
      <c r="CE237" s="59">
        <v>0</v>
      </c>
      <c r="CF237" s="59">
        <v>0</v>
      </c>
      <c r="CG237" s="59">
        <f t="shared" si="220"/>
        <v>0</v>
      </c>
      <c r="CH237" s="59">
        <f t="shared" si="200"/>
        <v>0</v>
      </c>
      <c r="CI237" s="59">
        <f t="shared" si="200"/>
        <v>0</v>
      </c>
      <c r="CJ237" s="59">
        <f t="shared" si="200"/>
        <v>0</v>
      </c>
      <c r="CK237" s="59">
        <f t="shared" si="200"/>
        <v>0</v>
      </c>
      <c r="CL237" s="59">
        <f t="shared" si="221"/>
        <v>2.4365999999999999</v>
      </c>
      <c r="CM237" s="59">
        <f t="shared" si="197"/>
        <v>0</v>
      </c>
      <c r="CN237" s="59">
        <f t="shared" si="197"/>
        <v>0</v>
      </c>
      <c r="CO237" s="59">
        <f t="shared" si="222"/>
        <v>2.4365999999999999</v>
      </c>
      <c r="CP237" s="59">
        <f t="shared" si="197"/>
        <v>0</v>
      </c>
      <c r="CQ237" s="58"/>
      <c r="CS237" s="85"/>
      <c r="CT237" s="74"/>
      <c r="CU237" s="86"/>
    </row>
    <row r="238" spans="1:99" s="81" customFormat="1" ht="63">
      <c r="A238" s="57" t="s">
        <v>305</v>
      </c>
      <c r="B238" s="122" t="str">
        <f>'[1]1. 2026 г.'!B182</f>
        <v>Приобретение электролаборатории  (2шт)</v>
      </c>
      <c r="C238" s="122" t="str">
        <f>'[1]1. 2026 г.'!C182</f>
        <v>Q_AT.2026.01</v>
      </c>
      <c r="D238" s="58" t="s">
        <v>296</v>
      </c>
      <c r="E238" s="103">
        <v>2026</v>
      </c>
      <c r="F238" s="103">
        <v>2026</v>
      </c>
      <c r="G238" s="58" t="s">
        <v>50</v>
      </c>
      <c r="H238" s="58" t="s">
        <v>50</v>
      </c>
      <c r="I238" s="58" t="s">
        <v>50</v>
      </c>
      <c r="J238" s="59" t="s">
        <v>50</v>
      </c>
      <c r="K238" s="58" t="s">
        <v>50</v>
      </c>
      <c r="L238" s="58" t="s">
        <v>50</v>
      </c>
      <c r="M238" s="59" t="s">
        <v>50</v>
      </c>
      <c r="N238" s="59">
        <v>0</v>
      </c>
      <c r="O238" s="59">
        <v>0</v>
      </c>
      <c r="P238" s="59" t="s">
        <v>50</v>
      </c>
      <c r="Q238" s="59" t="s">
        <v>50</v>
      </c>
      <c r="R238" s="59" t="s">
        <v>50</v>
      </c>
      <c r="S238" s="59" t="s">
        <v>50</v>
      </c>
      <c r="T238" s="59">
        <f t="shared" si="203"/>
        <v>30.646476</v>
      </c>
      <c r="U238" s="59">
        <f t="shared" si="204"/>
        <v>0</v>
      </c>
      <c r="V238" s="59">
        <f t="shared" si="205"/>
        <v>30.646476</v>
      </c>
      <c r="W238" s="59">
        <f t="shared" si="206"/>
        <v>30.646476</v>
      </c>
      <c r="X238" s="59">
        <f t="shared" si="207"/>
        <v>0</v>
      </c>
      <c r="Y238" s="59">
        <f t="shared" si="208"/>
        <v>0</v>
      </c>
      <c r="Z238" s="59">
        <v>0</v>
      </c>
      <c r="AA238" s="59">
        <v>0</v>
      </c>
      <c r="AB238" s="59">
        <v>0</v>
      </c>
      <c r="AC238" s="59">
        <v>0</v>
      </c>
      <c r="AD238" s="59">
        <f t="shared" si="209"/>
        <v>0</v>
      </c>
      <c r="AE238" s="59">
        <v>0</v>
      </c>
      <c r="AF238" s="59">
        <v>0</v>
      </c>
      <c r="AG238" s="59">
        <v>0</v>
      </c>
      <c r="AH238" s="59">
        <v>0</v>
      </c>
      <c r="AI238" s="59">
        <f t="shared" si="210"/>
        <v>0</v>
      </c>
      <c r="AJ238" s="59">
        <v>0</v>
      </c>
      <c r="AK238" s="59">
        <v>0</v>
      </c>
      <c r="AL238" s="59">
        <v>0</v>
      </c>
      <c r="AM238" s="59">
        <v>0</v>
      </c>
      <c r="AN238" s="59">
        <f t="shared" si="211"/>
        <v>0</v>
      </c>
      <c r="AO238" s="59">
        <v>0</v>
      </c>
      <c r="AP238" s="59">
        <v>0</v>
      </c>
      <c r="AQ238" s="59">
        <v>0</v>
      </c>
      <c r="AR238" s="59">
        <v>0</v>
      </c>
      <c r="AS238" s="59">
        <f t="shared" si="212"/>
        <v>30.646476</v>
      </c>
      <c r="AT238" s="59">
        <v>0</v>
      </c>
      <c r="AU238" s="59">
        <v>0</v>
      </c>
      <c r="AV238" s="58">
        <f>'[1]1. 2026 г.'!AV182</f>
        <v>30.646476</v>
      </c>
      <c r="AW238" s="129">
        <v>0</v>
      </c>
      <c r="AX238" s="59">
        <f t="shared" si="213"/>
        <v>0</v>
      </c>
      <c r="AY238" s="59">
        <v>0</v>
      </c>
      <c r="AZ238" s="59">
        <v>0</v>
      </c>
      <c r="BA238" s="59">
        <f>'[1]1. 2026 г.'!AW182</f>
        <v>0</v>
      </c>
      <c r="BB238" s="59">
        <v>0</v>
      </c>
      <c r="BC238" s="59">
        <f t="shared" si="214"/>
        <v>0</v>
      </c>
      <c r="BD238" s="59">
        <v>0</v>
      </c>
      <c r="BE238" s="59">
        <v>0</v>
      </c>
      <c r="BF238" s="58">
        <v>0</v>
      </c>
      <c r="BG238" s="59">
        <v>0</v>
      </c>
      <c r="BH238" s="59">
        <f t="shared" si="215"/>
        <v>0</v>
      </c>
      <c r="BI238" s="59">
        <v>0</v>
      </c>
      <c r="BJ238" s="59">
        <v>0</v>
      </c>
      <c r="BK238" s="59">
        <v>0</v>
      </c>
      <c r="BL238" s="59">
        <v>0</v>
      </c>
      <c r="BM238" s="59">
        <f t="shared" si="216"/>
        <v>0</v>
      </c>
      <c r="BN238" s="59">
        <v>0</v>
      </c>
      <c r="BO238" s="59">
        <v>0</v>
      </c>
      <c r="BP238" s="59">
        <v>0</v>
      </c>
      <c r="BQ238" s="59">
        <v>0</v>
      </c>
      <c r="BR238" s="59">
        <f t="shared" si="217"/>
        <v>0</v>
      </c>
      <c r="BS238" s="59">
        <v>0</v>
      </c>
      <c r="BT238" s="59">
        <v>0</v>
      </c>
      <c r="BU238" s="59">
        <v>0</v>
      </c>
      <c r="BV238" s="59">
        <v>0</v>
      </c>
      <c r="BW238" s="59">
        <f t="shared" si="218"/>
        <v>0</v>
      </c>
      <c r="BX238" s="59">
        <v>0</v>
      </c>
      <c r="BY238" s="59">
        <v>0</v>
      </c>
      <c r="BZ238" s="59">
        <v>0</v>
      </c>
      <c r="CA238" s="59">
        <v>0</v>
      </c>
      <c r="CB238" s="59">
        <f t="shared" si="219"/>
        <v>0</v>
      </c>
      <c r="CC238" s="59">
        <v>0</v>
      </c>
      <c r="CD238" s="59">
        <v>0</v>
      </c>
      <c r="CE238" s="59">
        <v>0</v>
      </c>
      <c r="CF238" s="59">
        <v>0</v>
      </c>
      <c r="CG238" s="59">
        <f t="shared" si="220"/>
        <v>30.646476</v>
      </c>
      <c r="CH238" s="59">
        <f t="shared" si="200"/>
        <v>0</v>
      </c>
      <c r="CI238" s="59">
        <f t="shared" si="200"/>
        <v>0</v>
      </c>
      <c r="CJ238" s="59">
        <f t="shared" si="200"/>
        <v>30.646476</v>
      </c>
      <c r="CK238" s="59">
        <f t="shared" si="200"/>
        <v>0</v>
      </c>
      <c r="CL238" s="59">
        <f t="shared" si="221"/>
        <v>0</v>
      </c>
      <c r="CM238" s="59">
        <f t="shared" si="197"/>
        <v>0</v>
      </c>
      <c r="CN238" s="59">
        <f t="shared" si="197"/>
        <v>0</v>
      </c>
      <c r="CO238" s="59">
        <f t="shared" si="222"/>
        <v>0</v>
      </c>
      <c r="CP238" s="59">
        <f t="shared" si="197"/>
        <v>0</v>
      </c>
      <c r="CQ238" s="58" t="s">
        <v>306</v>
      </c>
      <c r="CS238" s="82"/>
      <c r="CT238" s="74"/>
      <c r="CU238" s="83"/>
    </row>
    <row r="239" spans="1:99" s="81" customFormat="1" ht="30.75" customHeight="1">
      <c r="A239" s="57" t="s">
        <v>307</v>
      </c>
      <c r="B239" s="122" t="str">
        <f>'[1]1. 2026 г.'!B183</f>
        <v>Приобретение эскаватора-погрузчика</v>
      </c>
      <c r="C239" s="122" t="str">
        <f>'[1]1. 2026 г.'!C183</f>
        <v>Q_AT.2026.02</v>
      </c>
      <c r="D239" s="58" t="s">
        <v>296</v>
      </c>
      <c r="E239" s="103">
        <v>2026</v>
      </c>
      <c r="F239" s="103">
        <v>2026</v>
      </c>
      <c r="G239" s="58" t="s">
        <v>50</v>
      </c>
      <c r="H239" s="58" t="s">
        <v>50</v>
      </c>
      <c r="I239" s="58" t="s">
        <v>50</v>
      </c>
      <c r="J239" s="59" t="s">
        <v>50</v>
      </c>
      <c r="K239" s="58" t="s">
        <v>50</v>
      </c>
      <c r="L239" s="58" t="s">
        <v>50</v>
      </c>
      <c r="M239" s="59" t="s">
        <v>50</v>
      </c>
      <c r="N239" s="59">
        <v>0</v>
      </c>
      <c r="O239" s="59">
        <v>0</v>
      </c>
      <c r="P239" s="59" t="s">
        <v>50</v>
      </c>
      <c r="Q239" s="59" t="s">
        <v>50</v>
      </c>
      <c r="R239" s="59" t="s">
        <v>50</v>
      </c>
      <c r="S239" s="59" t="s">
        <v>50</v>
      </c>
      <c r="T239" s="59">
        <f t="shared" si="203"/>
        <v>9.7531199999999991</v>
      </c>
      <c r="U239" s="59">
        <f t="shared" si="204"/>
        <v>0</v>
      </c>
      <c r="V239" s="59">
        <f t="shared" si="205"/>
        <v>9.7531199999999991</v>
      </c>
      <c r="W239" s="59">
        <f t="shared" si="206"/>
        <v>9.7531199999999991</v>
      </c>
      <c r="X239" s="59">
        <f t="shared" si="207"/>
        <v>0</v>
      </c>
      <c r="Y239" s="59">
        <f t="shared" si="208"/>
        <v>0</v>
      </c>
      <c r="Z239" s="59">
        <v>0</v>
      </c>
      <c r="AA239" s="59">
        <v>0</v>
      </c>
      <c r="AB239" s="59">
        <v>0</v>
      </c>
      <c r="AC239" s="59">
        <v>0</v>
      </c>
      <c r="AD239" s="59">
        <f t="shared" si="209"/>
        <v>0</v>
      </c>
      <c r="AE239" s="59">
        <v>0</v>
      </c>
      <c r="AF239" s="59">
        <v>0</v>
      </c>
      <c r="AG239" s="59">
        <v>0</v>
      </c>
      <c r="AH239" s="59">
        <v>0</v>
      </c>
      <c r="AI239" s="59">
        <f t="shared" si="210"/>
        <v>0</v>
      </c>
      <c r="AJ239" s="59">
        <v>0</v>
      </c>
      <c r="AK239" s="59">
        <v>0</v>
      </c>
      <c r="AL239" s="59">
        <v>0</v>
      </c>
      <c r="AM239" s="59">
        <v>0</v>
      </c>
      <c r="AN239" s="59">
        <f t="shared" si="211"/>
        <v>0</v>
      </c>
      <c r="AO239" s="59">
        <v>0</v>
      </c>
      <c r="AP239" s="59">
        <v>0</v>
      </c>
      <c r="AQ239" s="59">
        <v>0</v>
      </c>
      <c r="AR239" s="59">
        <v>0</v>
      </c>
      <c r="AS239" s="59">
        <f t="shared" si="212"/>
        <v>9.7531199999999991</v>
      </c>
      <c r="AT239" s="59">
        <v>0</v>
      </c>
      <c r="AU239" s="59">
        <v>0</v>
      </c>
      <c r="AV239" s="58">
        <f>'[1]1. 2026 г.'!AV183</f>
        <v>9.7531199999999991</v>
      </c>
      <c r="AW239" s="129">
        <v>0</v>
      </c>
      <c r="AX239" s="59">
        <f t="shared" si="213"/>
        <v>0</v>
      </c>
      <c r="AY239" s="59">
        <v>0</v>
      </c>
      <c r="AZ239" s="59">
        <v>0</v>
      </c>
      <c r="BA239" s="59">
        <f>'[1]1. 2026 г.'!AW183</f>
        <v>0</v>
      </c>
      <c r="BB239" s="59">
        <v>0</v>
      </c>
      <c r="BC239" s="59">
        <f t="shared" si="214"/>
        <v>0</v>
      </c>
      <c r="BD239" s="59">
        <v>0</v>
      </c>
      <c r="BE239" s="59">
        <v>0</v>
      </c>
      <c r="BF239" s="58">
        <v>0</v>
      </c>
      <c r="BG239" s="59">
        <v>0</v>
      </c>
      <c r="BH239" s="59">
        <f t="shared" si="215"/>
        <v>0</v>
      </c>
      <c r="BI239" s="59">
        <v>0</v>
      </c>
      <c r="BJ239" s="59">
        <v>0</v>
      </c>
      <c r="BK239" s="59">
        <v>0</v>
      </c>
      <c r="BL239" s="59">
        <v>0</v>
      </c>
      <c r="BM239" s="59">
        <f t="shared" si="216"/>
        <v>0</v>
      </c>
      <c r="BN239" s="59">
        <v>0</v>
      </c>
      <c r="BO239" s="59">
        <v>0</v>
      </c>
      <c r="BP239" s="59">
        <v>0</v>
      </c>
      <c r="BQ239" s="59">
        <v>0</v>
      </c>
      <c r="BR239" s="59">
        <f t="shared" si="217"/>
        <v>0</v>
      </c>
      <c r="BS239" s="59">
        <v>0</v>
      </c>
      <c r="BT239" s="59">
        <v>0</v>
      </c>
      <c r="BU239" s="59">
        <v>0</v>
      </c>
      <c r="BV239" s="59">
        <v>0</v>
      </c>
      <c r="BW239" s="59">
        <f t="shared" si="218"/>
        <v>0</v>
      </c>
      <c r="BX239" s="59">
        <v>0</v>
      </c>
      <c r="BY239" s="59">
        <v>0</v>
      </c>
      <c r="BZ239" s="59">
        <v>0</v>
      </c>
      <c r="CA239" s="59">
        <v>0</v>
      </c>
      <c r="CB239" s="59">
        <f t="shared" si="219"/>
        <v>0</v>
      </c>
      <c r="CC239" s="59">
        <v>0</v>
      </c>
      <c r="CD239" s="59">
        <v>0</v>
      </c>
      <c r="CE239" s="59">
        <v>0</v>
      </c>
      <c r="CF239" s="59">
        <v>0</v>
      </c>
      <c r="CG239" s="59">
        <f t="shared" si="220"/>
        <v>9.7531199999999991</v>
      </c>
      <c r="CH239" s="59">
        <f t="shared" si="200"/>
        <v>0</v>
      </c>
      <c r="CI239" s="59">
        <f t="shared" si="200"/>
        <v>0</v>
      </c>
      <c r="CJ239" s="59">
        <f t="shared" si="200"/>
        <v>9.7531199999999991</v>
      </c>
      <c r="CK239" s="59">
        <f t="shared" si="200"/>
        <v>0</v>
      </c>
      <c r="CL239" s="59">
        <f t="shared" si="221"/>
        <v>0</v>
      </c>
      <c r="CM239" s="59">
        <f t="shared" si="197"/>
        <v>0</v>
      </c>
      <c r="CN239" s="59">
        <f t="shared" si="197"/>
        <v>0</v>
      </c>
      <c r="CO239" s="59">
        <f t="shared" si="222"/>
        <v>0</v>
      </c>
      <c r="CP239" s="59">
        <f t="shared" si="197"/>
        <v>0</v>
      </c>
      <c r="CQ239" s="58"/>
      <c r="CS239" s="82"/>
      <c r="CT239" s="74"/>
      <c r="CU239" s="83"/>
    </row>
    <row r="240" spans="1:99" s="81" customFormat="1" ht="30.75" customHeight="1">
      <c r="A240" s="57" t="s">
        <v>308</v>
      </c>
      <c r="B240" s="122" t="str">
        <f>'[1]1. 2026 г.'!B184</f>
        <v xml:space="preserve">Приобретение легкового  автомобиля </v>
      </c>
      <c r="C240" s="122" t="str">
        <f>'[1]1. 2026 г.'!C184</f>
        <v>Q_AT.2026.03</v>
      </c>
      <c r="D240" s="58" t="s">
        <v>296</v>
      </c>
      <c r="E240" s="103">
        <v>2026</v>
      </c>
      <c r="F240" s="103">
        <v>2026</v>
      </c>
      <c r="G240" s="78">
        <v>2026</v>
      </c>
      <c r="H240" s="58" t="s">
        <v>50</v>
      </c>
      <c r="I240" s="58" t="s">
        <v>50</v>
      </c>
      <c r="J240" s="59" t="s">
        <v>50</v>
      </c>
      <c r="K240" s="58" t="s">
        <v>50</v>
      </c>
      <c r="L240" s="58" t="s">
        <v>50</v>
      </c>
      <c r="M240" s="59" t="s">
        <v>50</v>
      </c>
      <c r="N240" s="59">
        <v>0</v>
      </c>
      <c r="O240" s="59">
        <v>0</v>
      </c>
      <c r="P240" s="59" t="s">
        <v>50</v>
      </c>
      <c r="Q240" s="59" t="s">
        <v>50</v>
      </c>
      <c r="R240" s="59" t="s">
        <v>50</v>
      </c>
      <c r="S240" s="59" t="s">
        <v>50</v>
      </c>
      <c r="T240" s="59">
        <f t="shared" si="203"/>
        <v>1.7251101900000001</v>
      </c>
      <c r="U240" s="59">
        <f t="shared" si="204"/>
        <v>8.5998509999999992</v>
      </c>
      <c r="V240" s="59">
        <f t="shared" si="205"/>
        <v>1.7251101900000001</v>
      </c>
      <c r="W240" s="59">
        <f t="shared" si="206"/>
        <v>1.7251101900000001</v>
      </c>
      <c r="X240" s="59">
        <f t="shared" si="207"/>
        <v>8.5998509999999992</v>
      </c>
      <c r="Y240" s="59">
        <f t="shared" si="208"/>
        <v>0</v>
      </c>
      <c r="Z240" s="59">
        <v>0</v>
      </c>
      <c r="AA240" s="59">
        <v>0</v>
      </c>
      <c r="AB240" s="59">
        <v>0</v>
      </c>
      <c r="AC240" s="59">
        <v>0</v>
      </c>
      <c r="AD240" s="59">
        <f t="shared" si="209"/>
        <v>0</v>
      </c>
      <c r="AE240" s="59">
        <v>0</v>
      </c>
      <c r="AF240" s="59">
        <v>0</v>
      </c>
      <c r="AG240" s="59">
        <v>0</v>
      </c>
      <c r="AH240" s="59">
        <v>0</v>
      </c>
      <c r="AI240" s="59">
        <f t="shared" si="210"/>
        <v>0</v>
      </c>
      <c r="AJ240" s="59">
        <v>0</v>
      </c>
      <c r="AK240" s="59">
        <v>0</v>
      </c>
      <c r="AL240" s="59">
        <v>0</v>
      </c>
      <c r="AM240" s="59">
        <v>0</v>
      </c>
      <c r="AN240" s="59">
        <f t="shared" si="211"/>
        <v>0</v>
      </c>
      <c r="AO240" s="59">
        <v>0</v>
      </c>
      <c r="AP240" s="59">
        <v>0</v>
      </c>
      <c r="AQ240" s="59">
        <v>0</v>
      </c>
      <c r="AR240" s="59">
        <v>0</v>
      </c>
      <c r="AS240" s="59">
        <f t="shared" si="212"/>
        <v>1.7251101900000001</v>
      </c>
      <c r="AT240" s="59">
        <v>0</v>
      </c>
      <c r="AU240" s="59">
        <v>0</v>
      </c>
      <c r="AV240" s="58">
        <f>'[1]1. 2026 г.'!AV184</f>
        <v>1.7251101900000001</v>
      </c>
      <c r="AW240" s="129">
        <v>0</v>
      </c>
      <c r="AX240" s="59">
        <f t="shared" si="213"/>
        <v>8.5998509999999992</v>
      </c>
      <c r="AY240" s="59">
        <v>0</v>
      </c>
      <c r="AZ240" s="59">
        <v>0</v>
      </c>
      <c r="BA240" s="59">
        <f>'[1]1. 2026 г.'!AW184</f>
        <v>8.5998509999999992</v>
      </c>
      <c r="BB240" s="59">
        <v>0</v>
      </c>
      <c r="BC240" s="59">
        <f t="shared" si="214"/>
        <v>0</v>
      </c>
      <c r="BD240" s="59">
        <v>0</v>
      </c>
      <c r="BE240" s="59">
        <v>0</v>
      </c>
      <c r="BF240" s="58">
        <v>0</v>
      </c>
      <c r="BG240" s="59">
        <v>0</v>
      </c>
      <c r="BH240" s="59">
        <f t="shared" si="215"/>
        <v>0</v>
      </c>
      <c r="BI240" s="59">
        <v>0</v>
      </c>
      <c r="BJ240" s="59">
        <v>0</v>
      </c>
      <c r="BK240" s="59">
        <v>0</v>
      </c>
      <c r="BL240" s="59">
        <v>0</v>
      </c>
      <c r="BM240" s="59">
        <f t="shared" si="216"/>
        <v>0</v>
      </c>
      <c r="BN240" s="59">
        <v>0</v>
      </c>
      <c r="BO240" s="59">
        <v>0</v>
      </c>
      <c r="BP240" s="59">
        <v>0</v>
      </c>
      <c r="BQ240" s="59">
        <v>0</v>
      </c>
      <c r="BR240" s="59">
        <f t="shared" si="217"/>
        <v>0</v>
      </c>
      <c r="BS240" s="59">
        <v>0</v>
      </c>
      <c r="BT240" s="59">
        <v>0</v>
      </c>
      <c r="BU240" s="59">
        <v>0</v>
      </c>
      <c r="BV240" s="59">
        <v>0</v>
      </c>
      <c r="BW240" s="59">
        <f t="shared" si="218"/>
        <v>0</v>
      </c>
      <c r="BX240" s="59">
        <v>0</v>
      </c>
      <c r="BY240" s="59">
        <v>0</v>
      </c>
      <c r="BZ240" s="59">
        <v>0</v>
      </c>
      <c r="CA240" s="59">
        <v>0</v>
      </c>
      <c r="CB240" s="59">
        <f t="shared" si="219"/>
        <v>0</v>
      </c>
      <c r="CC240" s="59">
        <v>0</v>
      </c>
      <c r="CD240" s="59">
        <v>0</v>
      </c>
      <c r="CE240" s="59">
        <v>0</v>
      </c>
      <c r="CF240" s="59">
        <v>0</v>
      </c>
      <c r="CG240" s="59">
        <f t="shared" si="220"/>
        <v>1.7251101900000001</v>
      </c>
      <c r="CH240" s="59">
        <f t="shared" si="200"/>
        <v>0</v>
      </c>
      <c r="CI240" s="59">
        <f t="shared" si="200"/>
        <v>0</v>
      </c>
      <c r="CJ240" s="59">
        <f t="shared" si="200"/>
        <v>1.7251101900000001</v>
      </c>
      <c r="CK240" s="59">
        <f t="shared" si="200"/>
        <v>0</v>
      </c>
      <c r="CL240" s="59">
        <f t="shared" si="221"/>
        <v>8.5998509999999992</v>
      </c>
      <c r="CM240" s="59">
        <f t="shared" ref="CM240:CN267" si="223">AO240+AT240+BD240+BN240</f>
        <v>0</v>
      </c>
      <c r="CN240" s="59">
        <f t="shared" si="223"/>
        <v>0</v>
      </c>
      <c r="CO240" s="59">
        <f t="shared" si="222"/>
        <v>8.5998509999999992</v>
      </c>
      <c r="CP240" s="59">
        <f t="shared" ref="CP240:CP267" si="224">AR240+AW240+BG240+BQ240</f>
        <v>0</v>
      </c>
      <c r="CQ240" s="58"/>
      <c r="CS240" s="82"/>
      <c r="CT240" s="74"/>
      <c r="CU240" s="83"/>
    </row>
    <row r="241" spans="1:99" s="130" customFormat="1" ht="30.75" customHeight="1">
      <c r="A241" s="57" t="s">
        <v>309</v>
      </c>
      <c r="B241" s="122" t="str">
        <f>'[1]1. 2026 г.'!B185</f>
        <v>Приобретение автогидроподъемника</v>
      </c>
      <c r="C241" s="122" t="str">
        <f>'[1]1. 2026 г.'!C185</f>
        <v>Q_AT.2026.04</v>
      </c>
      <c r="D241" s="58" t="s">
        <v>296</v>
      </c>
      <c r="E241" s="103">
        <v>2026</v>
      </c>
      <c r="F241" s="103">
        <v>2026</v>
      </c>
      <c r="G241" s="78">
        <v>2026</v>
      </c>
      <c r="H241" s="58" t="s">
        <v>50</v>
      </c>
      <c r="I241" s="58" t="s">
        <v>50</v>
      </c>
      <c r="J241" s="59" t="s">
        <v>50</v>
      </c>
      <c r="K241" s="58" t="s">
        <v>50</v>
      </c>
      <c r="L241" s="58" t="s">
        <v>50</v>
      </c>
      <c r="M241" s="59" t="s">
        <v>50</v>
      </c>
      <c r="N241" s="59">
        <v>0</v>
      </c>
      <c r="O241" s="59">
        <v>0</v>
      </c>
      <c r="P241" s="59" t="s">
        <v>50</v>
      </c>
      <c r="Q241" s="59" t="s">
        <v>50</v>
      </c>
      <c r="R241" s="59" t="s">
        <v>50</v>
      </c>
      <c r="S241" s="59" t="s">
        <v>50</v>
      </c>
      <c r="T241" s="59">
        <f t="shared" si="203"/>
        <v>20.26482</v>
      </c>
      <c r="U241" s="59">
        <f t="shared" si="204"/>
        <v>20.26482</v>
      </c>
      <c r="V241" s="59">
        <f t="shared" si="205"/>
        <v>20.26482</v>
      </c>
      <c r="W241" s="59">
        <f t="shared" si="206"/>
        <v>20.26482</v>
      </c>
      <c r="X241" s="59">
        <f t="shared" si="207"/>
        <v>20.26482</v>
      </c>
      <c r="Y241" s="59">
        <f t="shared" si="208"/>
        <v>0</v>
      </c>
      <c r="Z241" s="59">
        <v>0</v>
      </c>
      <c r="AA241" s="59">
        <v>0</v>
      </c>
      <c r="AB241" s="59">
        <v>0</v>
      </c>
      <c r="AC241" s="59">
        <v>0</v>
      </c>
      <c r="AD241" s="59">
        <f t="shared" si="209"/>
        <v>0</v>
      </c>
      <c r="AE241" s="59">
        <v>0</v>
      </c>
      <c r="AF241" s="59">
        <v>0</v>
      </c>
      <c r="AG241" s="59">
        <v>0</v>
      </c>
      <c r="AH241" s="59">
        <v>0</v>
      </c>
      <c r="AI241" s="59">
        <f t="shared" si="210"/>
        <v>0</v>
      </c>
      <c r="AJ241" s="59">
        <v>0</v>
      </c>
      <c r="AK241" s="59">
        <v>0</v>
      </c>
      <c r="AL241" s="59">
        <v>0</v>
      </c>
      <c r="AM241" s="59">
        <v>0</v>
      </c>
      <c r="AN241" s="59">
        <f t="shared" si="211"/>
        <v>0</v>
      </c>
      <c r="AO241" s="59">
        <v>0</v>
      </c>
      <c r="AP241" s="59">
        <v>0</v>
      </c>
      <c r="AQ241" s="59">
        <v>0</v>
      </c>
      <c r="AR241" s="59">
        <v>0</v>
      </c>
      <c r="AS241" s="59">
        <f t="shared" si="212"/>
        <v>20.26482</v>
      </c>
      <c r="AT241" s="59">
        <v>0</v>
      </c>
      <c r="AU241" s="59">
        <v>0</v>
      </c>
      <c r="AV241" s="58">
        <f>'[1]1. 2026 г.'!AV185</f>
        <v>20.26482</v>
      </c>
      <c r="AW241" s="129">
        <v>0</v>
      </c>
      <c r="AX241" s="59">
        <f t="shared" si="213"/>
        <v>20.26482</v>
      </c>
      <c r="AY241" s="59">
        <v>0</v>
      </c>
      <c r="AZ241" s="59">
        <v>0</v>
      </c>
      <c r="BA241" s="59">
        <f>'[1]1. 2026 г.'!AW185</f>
        <v>20.26482</v>
      </c>
      <c r="BB241" s="59">
        <v>0</v>
      </c>
      <c r="BC241" s="59">
        <f t="shared" si="214"/>
        <v>0</v>
      </c>
      <c r="BD241" s="59">
        <v>0</v>
      </c>
      <c r="BE241" s="59">
        <v>0</v>
      </c>
      <c r="BF241" s="58">
        <v>0</v>
      </c>
      <c r="BG241" s="59">
        <v>0</v>
      </c>
      <c r="BH241" s="59">
        <f t="shared" si="215"/>
        <v>0</v>
      </c>
      <c r="BI241" s="59">
        <v>0</v>
      </c>
      <c r="BJ241" s="59">
        <v>0</v>
      </c>
      <c r="BK241" s="59">
        <v>0</v>
      </c>
      <c r="BL241" s="59">
        <v>0</v>
      </c>
      <c r="BM241" s="59">
        <f t="shared" si="216"/>
        <v>0</v>
      </c>
      <c r="BN241" s="59">
        <v>0</v>
      </c>
      <c r="BO241" s="59">
        <v>0</v>
      </c>
      <c r="BP241" s="59">
        <v>0</v>
      </c>
      <c r="BQ241" s="59">
        <v>0</v>
      </c>
      <c r="BR241" s="59">
        <f t="shared" si="217"/>
        <v>0</v>
      </c>
      <c r="BS241" s="59">
        <v>0</v>
      </c>
      <c r="BT241" s="59">
        <v>0</v>
      </c>
      <c r="BU241" s="59">
        <v>0</v>
      </c>
      <c r="BV241" s="59">
        <v>0</v>
      </c>
      <c r="BW241" s="59">
        <f t="shared" si="218"/>
        <v>0</v>
      </c>
      <c r="BX241" s="59">
        <v>0</v>
      </c>
      <c r="BY241" s="59">
        <v>0</v>
      </c>
      <c r="BZ241" s="59">
        <v>0</v>
      </c>
      <c r="CA241" s="59">
        <v>0</v>
      </c>
      <c r="CB241" s="59">
        <f t="shared" si="219"/>
        <v>0</v>
      </c>
      <c r="CC241" s="59">
        <v>0</v>
      </c>
      <c r="CD241" s="59">
        <v>0</v>
      </c>
      <c r="CE241" s="59">
        <v>0</v>
      </c>
      <c r="CF241" s="59">
        <v>0</v>
      </c>
      <c r="CG241" s="59">
        <f t="shared" si="220"/>
        <v>20.26482</v>
      </c>
      <c r="CH241" s="59">
        <f t="shared" si="200"/>
        <v>0</v>
      </c>
      <c r="CI241" s="59">
        <f t="shared" si="200"/>
        <v>0</v>
      </c>
      <c r="CJ241" s="59">
        <f t="shared" si="200"/>
        <v>20.26482</v>
      </c>
      <c r="CK241" s="59">
        <f t="shared" si="200"/>
        <v>0</v>
      </c>
      <c r="CL241" s="59">
        <f t="shared" si="221"/>
        <v>20.26482</v>
      </c>
      <c r="CM241" s="59">
        <f t="shared" si="223"/>
        <v>0</v>
      </c>
      <c r="CN241" s="59">
        <f t="shared" si="223"/>
        <v>0</v>
      </c>
      <c r="CO241" s="59">
        <f t="shared" si="222"/>
        <v>20.26482</v>
      </c>
      <c r="CP241" s="59">
        <f t="shared" si="224"/>
        <v>0</v>
      </c>
      <c r="CQ241" s="58" t="s">
        <v>299</v>
      </c>
      <c r="CT241" s="74"/>
      <c r="CU241" s="131"/>
    </row>
    <row r="242" spans="1:99" s="84" customFormat="1" ht="30.75" customHeight="1">
      <c r="A242" s="57" t="s">
        <v>310</v>
      </c>
      <c r="B242" s="122" t="str">
        <f>'[1]1. 2026 г.'!B186</f>
        <v>Приобретение электролаборатории</v>
      </c>
      <c r="C242" s="122" t="str">
        <f>'[1]1. 2026 г.'!C186</f>
        <v>Q_AT.2026.05</v>
      </c>
      <c r="D242" s="58" t="s">
        <v>296</v>
      </c>
      <c r="E242" s="103">
        <v>2026</v>
      </c>
      <c r="F242" s="103">
        <v>2026</v>
      </c>
      <c r="G242" s="78">
        <v>2026</v>
      </c>
      <c r="H242" s="58" t="s">
        <v>50</v>
      </c>
      <c r="I242" s="58" t="s">
        <v>50</v>
      </c>
      <c r="J242" s="59" t="s">
        <v>50</v>
      </c>
      <c r="K242" s="58" t="s">
        <v>50</v>
      </c>
      <c r="L242" s="58" t="s">
        <v>50</v>
      </c>
      <c r="M242" s="59" t="s">
        <v>50</v>
      </c>
      <c r="N242" s="59">
        <v>0</v>
      </c>
      <c r="O242" s="59">
        <v>0</v>
      </c>
      <c r="P242" s="59" t="s">
        <v>50</v>
      </c>
      <c r="Q242" s="59" t="s">
        <v>50</v>
      </c>
      <c r="R242" s="59" t="s">
        <v>50</v>
      </c>
      <c r="S242" s="59" t="s">
        <v>50</v>
      </c>
      <c r="T242" s="59">
        <f t="shared" si="203"/>
        <v>0</v>
      </c>
      <c r="U242" s="59">
        <f t="shared" si="204"/>
        <v>18.869907420000001</v>
      </c>
      <c r="V242" s="59">
        <f t="shared" si="205"/>
        <v>0</v>
      </c>
      <c r="W242" s="59">
        <f t="shared" si="206"/>
        <v>0</v>
      </c>
      <c r="X242" s="59">
        <f t="shared" si="207"/>
        <v>18.869907420000001</v>
      </c>
      <c r="Y242" s="59">
        <f t="shared" si="208"/>
        <v>0</v>
      </c>
      <c r="Z242" s="59">
        <v>0</v>
      </c>
      <c r="AA242" s="59">
        <v>0</v>
      </c>
      <c r="AB242" s="59">
        <v>0</v>
      </c>
      <c r="AC242" s="59">
        <v>0</v>
      </c>
      <c r="AD242" s="59">
        <f t="shared" si="209"/>
        <v>0</v>
      </c>
      <c r="AE242" s="59">
        <v>0</v>
      </c>
      <c r="AF242" s="59">
        <v>0</v>
      </c>
      <c r="AG242" s="59">
        <v>0</v>
      </c>
      <c r="AH242" s="59">
        <v>0</v>
      </c>
      <c r="AI242" s="59">
        <f t="shared" si="210"/>
        <v>0</v>
      </c>
      <c r="AJ242" s="59">
        <v>0</v>
      </c>
      <c r="AK242" s="59">
        <v>0</v>
      </c>
      <c r="AL242" s="59">
        <v>0</v>
      </c>
      <c r="AM242" s="59">
        <v>0</v>
      </c>
      <c r="AN242" s="59">
        <f t="shared" si="211"/>
        <v>0</v>
      </c>
      <c r="AO242" s="59">
        <v>0</v>
      </c>
      <c r="AP242" s="59">
        <v>0</v>
      </c>
      <c r="AQ242" s="59">
        <v>0</v>
      </c>
      <c r="AR242" s="59">
        <v>0</v>
      </c>
      <c r="AS242" s="59">
        <f t="shared" si="212"/>
        <v>0</v>
      </c>
      <c r="AT242" s="59">
        <v>0</v>
      </c>
      <c r="AU242" s="59">
        <v>0</v>
      </c>
      <c r="AV242" s="58">
        <f>'[1]1. 2026 г.'!AV186</f>
        <v>0</v>
      </c>
      <c r="AW242" s="129">
        <v>0</v>
      </c>
      <c r="AX242" s="59">
        <f t="shared" si="213"/>
        <v>18.869907420000001</v>
      </c>
      <c r="AY242" s="59">
        <v>0</v>
      </c>
      <c r="AZ242" s="59">
        <v>0</v>
      </c>
      <c r="BA242" s="59">
        <f>'[1]1. 2026 г.'!AW186</f>
        <v>18.869907420000001</v>
      </c>
      <c r="BB242" s="59">
        <v>0</v>
      </c>
      <c r="BC242" s="59">
        <f t="shared" si="214"/>
        <v>0</v>
      </c>
      <c r="BD242" s="59">
        <v>0</v>
      </c>
      <c r="BE242" s="59">
        <v>0</v>
      </c>
      <c r="BF242" s="58">
        <v>0</v>
      </c>
      <c r="BG242" s="59">
        <v>0</v>
      </c>
      <c r="BH242" s="59">
        <f t="shared" si="215"/>
        <v>0</v>
      </c>
      <c r="BI242" s="59">
        <v>0</v>
      </c>
      <c r="BJ242" s="59">
        <v>0</v>
      </c>
      <c r="BK242" s="59">
        <v>0</v>
      </c>
      <c r="BL242" s="59">
        <v>0</v>
      </c>
      <c r="BM242" s="59">
        <f t="shared" si="216"/>
        <v>0</v>
      </c>
      <c r="BN242" s="59">
        <v>0</v>
      </c>
      <c r="BO242" s="59">
        <v>0</v>
      </c>
      <c r="BP242" s="59">
        <v>0</v>
      </c>
      <c r="BQ242" s="59">
        <v>0</v>
      </c>
      <c r="BR242" s="59">
        <f t="shared" si="217"/>
        <v>0</v>
      </c>
      <c r="BS242" s="59">
        <v>0</v>
      </c>
      <c r="BT242" s="59">
        <v>0</v>
      </c>
      <c r="BU242" s="59">
        <v>0</v>
      </c>
      <c r="BV242" s="59">
        <v>0</v>
      </c>
      <c r="BW242" s="59">
        <f t="shared" si="218"/>
        <v>0</v>
      </c>
      <c r="BX242" s="59">
        <v>0</v>
      </c>
      <c r="BY242" s="59">
        <v>0</v>
      </c>
      <c r="BZ242" s="59">
        <v>0</v>
      </c>
      <c r="CA242" s="59">
        <v>0</v>
      </c>
      <c r="CB242" s="59">
        <f t="shared" si="219"/>
        <v>0</v>
      </c>
      <c r="CC242" s="59">
        <v>0</v>
      </c>
      <c r="CD242" s="59">
        <v>0</v>
      </c>
      <c r="CE242" s="59">
        <v>0</v>
      </c>
      <c r="CF242" s="59">
        <v>0</v>
      </c>
      <c r="CG242" s="59">
        <f t="shared" si="220"/>
        <v>0</v>
      </c>
      <c r="CH242" s="59">
        <f t="shared" si="200"/>
        <v>0</v>
      </c>
      <c r="CI242" s="59">
        <f t="shared" si="200"/>
        <v>0</v>
      </c>
      <c r="CJ242" s="59">
        <f t="shared" si="200"/>
        <v>0</v>
      </c>
      <c r="CK242" s="59">
        <f t="shared" si="200"/>
        <v>0</v>
      </c>
      <c r="CL242" s="59">
        <f t="shared" si="221"/>
        <v>18.869907420000001</v>
      </c>
      <c r="CM242" s="59">
        <f t="shared" si="223"/>
        <v>0</v>
      </c>
      <c r="CN242" s="59">
        <f t="shared" si="223"/>
        <v>0</v>
      </c>
      <c r="CO242" s="59">
        <f t="shared" si="222"/>
        <v>18.869907420000001</v>
      </c>
      <c r="CP242" s="59">
        <f t="shared" si="224"/>
        <v>0</v>
      </c>
      <c r="CQ242" s="58"/>
      <c r="CS242" s="85"/>
      <c r="CT242" s="74"/>
      <c r="CU242" s="86"/>
    </row>
    <row r="243" spans="1:99" s="84" customFormat="1" ht="30.75" customHeight="1">
      <c r="A243" s="57" t="s">
        <v>311</v>
      </c>
      <c r="B243" s="122" t="str">
        <f>'[1]1. 2026 г.'!B187</f>
        <v>Приобретение эвакуатора</v>
      </c>
      <c r="C243" s="122" t="str">
        <f>'[1]1. 2026 г.'!C187</f>
        <v>Q_AT.2026.06</v>
      </c>
      <c r="D243" s="58" t="s">
        <v>296</v>
      </c>
      <c r="E243" s="103">
        <v>2026</v>
      </c>
      <c r="F243" s="103">
        <v>2026</v>
      </c>
      <c r="G243" s="78">
        <v>2026</v>
      </c>
      <c r="H243" s="58" t="s">
        <v>50</v>
      </c>
      <c r="I243" s="58" t="s">
        <v>50</v>
      </c>
      <c r="J243" s="59" t="s">
        <v>50</v>
      </c>
      <c r="K243" s="58" t="s">
        <v>50</v>
      </c>
      <c r="L243" s="58" t="s">
        <v>50</v>
      </c>
      <c r="M243" s="59" t="s">
        <v>50</v>
      </c>
      <c r="N243" s="59">
        <v>0</v>
      </c>
      <c r="O243" s="59">
        <v>0</v>
      </c>
      <c r="P243" s="59" t="s">
        <v>50</v>
      </c>
      <c r="Q243" s="59" t="s">
        <v>50</v>
      </c>
      <c r="R243" s="59" t="s">
        <v>50</v>
      </c>
      <c r="S243" s="59" t="s">
        <v>50</v>
      </c>
      <c r="T243" s="59">
        <f t="shared" si="203"/>
        <v>0</v>
      </c>
      <c r="U243" s="59">
        <f t="shared" si="204"/>
        <v>6.1074000000000002</v>
      </c>
      <c r="V243" s="59">
        <f t="shared" si="205"/>
        <v>0</v>
      </c>
      <c r="W243" s="59">
        <f t="shared" si="206"/>
        <v>0</v>
      </c>
      <c r="X243" s="59">
        <f t="shared" si="207"/>
        <v>6.1074000000000002</v>
      </c>
      <c r="Y243" s="59">
        <f t="shared" si="208"/>
        <v>0</v>
      </c>
      <c r="Z243" s="59">
        <v>0</v>
      </c>
      <c r="AA243" s="59">
        <v>0</v>
      </c>
      <c r="AB243" s="59">
        <v>0</v>
      </c>
      <c r="AC243" s="59">
        <v>0</v>
      </c>
      <c r="AD243" s="59">
        <f t="shared" si="209"/>
        <v>0</v>
      </c>
      <c r="AE243" s="59">
        <v>0</v>
      </c>
      <c r="AF243" s="59">
        <v>0</v>
      </c>
      <c r="AG243" s="59">
        <v>0</v>
      </c>
      <c r="AH243" s="59">
        <v>0</v>
      </c>
      <c r="AI243" s="59">
        <f t="shared" si="210"/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f t="shared" si="211"/>
        <v>0</v>
      </c>
      <c r="AO243" s="59">
        <v>0</v>
      </c>
      <c r="AP243" s="59">
        <v>0</v>
      </c>
      <c r="AQ243" s="59">
        <v>0</v>
      </c>
      <c r="AR243" s="59">
        <v>0</v>
      </c>
      <c r="AS243" s="59">
        <f t="shared" si="212"/>
        <v>0</v>
      </c>
      <c r="AT243" s="59">
        <v>0</v>
      </c>
      <c r="AU243" s="59">
        <v>0</v>
      </c>
      <c r="AV243" s="58">
        <f>'[1]1. 2026 г.'!AV187</f>
        <v>0</v>
      </c>
      <c r="AW243" s="129">
        <v>0</v>
      </c>
      <c r="AX243" s="59">
        <f t="shared" si="213"/>
        <v>6.1074000000000002</v>
      </c>
      <c r="AY243" s="59">
        <v>0</v>
      </c>
      <c r="AZ243" s="59">
        <v>0</v>
      </c>
      <c r="BA243" s="59">
        <f>'[1]1. 2026 г.'!AW187</f>
        <v>6.1074000000000002</v>
      </c>
      <c r="BB243" s="59">
        <v>0</v>
      </c>
      <c r="BC243" s="59">
        <f t="shared" si="214"/>
        <v>0</v>
      </c>
      <c r="BD243" s="59">
        <v>0</v>
      </c>
      <c r="BE243" s="59">
        <v>0</v>
      </c>
      <c r="BF243" s="58">
        <v>0</v>
      </c>
      <c r="BG243" s="59">
        <v>0</v>
      </c>
      <c r="BH243" s="59">
        <f t="shared" si="215"/>
        <v>0</v>
      </c>
      <c r="BI243" s="59">
        <v>0</v>
      </c>
      <c r="BJ243" s="59">
        <v>0</v>
      </c>
      <c r="BK243" s="59">
        <v>0</v>
      </c>
      <c r="BL243" s="59">
        <v>0</v>
      </c>
      <c r="BM243" s="59">
        <f t="shared" si="216"/>
        <v>0</v>
      </c>
      <c r="BN243" s="59">
        <v>0</v>
      </c>
      <c r="BO243" s="59">
        <v>0</v>
      </c>
      <c r="BP243" s="59">
        <v>0</v>
      </c>
      <c r="BQ243" s="59">
        <v>0</v>
      </c>
      <c r="BR243" s="59">
        <f t="shared" si="217"/>
        <v>0</v>
      </c>
      <c r="BS243" s="59">
        <v>0</v>
      </c>
      <c r="BT243" s="59">
        <v>0</v>
      </c>
      <c r="BU243" s="59">
        <v>0</v>
      </c>
      <c r="BV243" s="59">
        <v>0</v>
      </c>
      <c r="BW243" s="59">
        <f t="shared" si="218"/>
        <v>0</v>
      </c>
      <c r="BX243" s="59">
        <v>0</v>
      </c>
      <c r="BY243" s="59">
        <v>0</v>
      </c>
      <c r="BZ243" s="59">
        <v>0</v>
      </c>
      <c r="CA243" s="59">
        <v>0</v>
      </c>
      <c r="CB243" s="59">
        <f t="shared" si="219"/>
        <v>0</v>
      </c>
      <c r="CC243" s="59">
        <v>0</v>
      </c>
      <c r="CD243" s="59">
        <v>0</v>
      </c>
      <c r="CE243" s="59">
        <v>0</v>
      </c>
      <c r="CF243" s="59">
        <v>0</v>
      </c>
      <c r="CG243" s="59">
        <f t="shared" si="220"/>
        <v>0</v>
      </c>
      <c r="CH243" s="59">
        <f t="shared" si="200"/>
        <v>0</v>
      </c>
      <c r="CI243" s="59">
        <f t="shared" si="200"/>
        <v>0</v>
      </c>
      <c r="CJ243" s="59">
        <f t="shared" si="200"/>
        <v>0</v>
      </c>
      <c r="CK243" s="59">
        <f t="shared" si="200"/>
        <v>0</v>
      </c>
      <c r="CL243" s="59">
        <f t="shared" si="221"/>
        <v>6.1074000000000002</v>
      </c>
      <c r="CM243" s="59">
        <f t="shared" si="223"/>
        <v>0</v>
      </c>
      <c r="CN243" s="59">
        <f t="shared" si="223"/>
        <v>0</v>
      </c>
      <c r="CO243" s="59">
        <f t="shared" si="222"/>
        <v>6.1074000000000002</v>
      </c>
      <c r="CP243" s="59">
        <f t="shared" si="224"/>
        <v>0</v>
      </c>
      <c r="CQ243" s="58"/>
      <c r="CS243" s="85"/>
      <c r="CT243" s="74"/>
      <c r="CU243" s="86"/>
    </row>
    <row r="244" spans="1:99" s="84" customFormat="1" ht="30.75" customHeight="1">
      <c r="A244" s="57" t="s">
        <v>312</v>
      </c>
      <c r="B244" s="122" t="str">
        <f>'[1]1. 2026 г.'!B188</f>
        <v>Приобретение мини-погрузчика</v>
      </c>
      <c r="C244" s="122" t="str">
        <f>'[1]1. 2026 г.'!C188</f>
        <v>Q_AT.2026.07</v>
      </c>
      <c r="D244" s="58" t="s">
        <v>296</v>
      </c>
      <c r="E244" s="103">
        <v>2026</v>
      </c>
      <c r="F244" s="103">
        <v>2026</v>
      </c>
      <c r="G244" s="78">
        <v>2026</v>
      </c>
      <c r="H244" s="58" t="s">
        <v>50</v>
      </c>
      <c r="I244" s="58" t="s">
        <v>50</v>
      </c>
      <c r="J244" s="59" t="s">
        <v>50</v>
      </c>
      <c r="K244" s="58" t="s">
        <v>50</v>
      </c>
      <c r="L244" s="58" t="s">
        <v>50</v>
      </c>
      <c r="M244" s="59" t="s">
        <v>50</v>
      </c>
      <c r="N244" s="59">
        <v>0</v>
      </c>
      <c r="O244" s="59">
        <v>0</v>
      </c>
      <c r="P244" s="59" t="s">
        <v>50</v>
      </c>
      <c r="Q244" s="59" t="s">
        <v>50</v>
      </c>
      <c r="R244" s="59" t="s">
        <v>50</v>
      </c>
      <c r="S244" s="59" t="s">
        <v>50</v>
      </c>
      <c r="T244" s="59">
        <f>CG244</f>
        <v>0</v>
      </c>
      <c r="U244" s="59">
        <f>CL244</f>
        <v>7.4499749999999993</v>
      </c>
      <c r="V244" s="59">
        <f>T244</f>
        <v>0</v>
      </c>
      <c r="W244" s="59">
        <f>V244</f>
        <v>0</v>
      </c>
      <c r="X244" s="59">
        <f>U244</f>
        <v>7.4499749999999993</v>
      </c>
      <c r="Y244" s="59">
        <f>SUM(Z244:AC244)</f>
        <v>0</v>
      </c>
      <c r="Z244" s="59">
        <v>0</v>
      </c>
      <c r="AA244" s="59">
        <v>0</v>
      </c>
      <c r="AB244" s="59">
        <v>0</v>
      </c>
      <c r="AC244" s="59">
        <v>0</v>
      </c>
      <c r="AD244" s="59">
        <f>SUM(AE244:AH244)</f>
        <v>0</v>
      </c>
      <c r="AE244" s="59">
        <v>0</v>
      </c>
      <c r="AF244" s="59">
        <v>0</v>
      </c>
      <c r="AG244" s="59">
        <v>0</v>
      </c>
      <c r="AH244" s="59">
        <v>0</v>
      </c>
      <c r="AI244" s="59">
        <f>SUM(AJ244:AM244)</f>
        <v>0</v>
      </c>
      <c r="AJ244" s="59">
        <v>0</v>
      </c>
      <c r="AK244" s="59">
        <v>0</v>
      </c>
      <c r="AL244" s="59">
        <v>0</v>
      </c>
      <c r="AM244" s="59">
        <v>0</v>
      </c>
      <c r="AN244" s="59">
        <f>SUM(AO244:AR244)</f>
        <v>0</v>
      </c>
      <c r="AO244" s="59">
        <v>0</v>
      </c>
      <c r="AP244" s="59">
        <v>0</v>
      </c>
      <c r="AQ244" s="59">
        <v>0</v>
      </c>
      <c r="AR244" s="59">
        <v>0</v>
      </c>
      <c r="AS244" s="59">
        <f>SUM(AT244:AW244)</f>
        <v>0</v>
      </c>
      <c r="AT244" s="59">
        <v>0</v>
      </c>
      <c r="AU244" s="59">
        <v>0</v>
      </c>
      <c r="AV244" s="58">
        <f>'[1]1. 2026 г.'!AV188</f>
        <v>0</v>
      </c>
      <c r="AW244" s="129">
        <v>0</v>
      </c>
      <c r="AX244" s="59">
        <f>SUM(AY244:BB244)</f>
        <v>7.4499749999999993</v>
      </c>
      <c r="AY244" s="59">
        <v>0</v>
      </c>
      <c r="AZ244" s="59">
        <v>0</v>
      </c>
      <c r="BA244" s="59">
        <f>'[1]1. 2026 г.'!AW188</f>
        <v>7.4499749999999993</v>
      </c>
      <c r="BB244" s="59">
        <v>0</v>
      </c>
      <c r="BC244" s="59">
        <f>SUM(BD244:BG244)</f>
        <v>0</v>
      </c>
      <c r="BD244" s="59">
        <v>0</v>
      </c>
      <c r="BE244" s="59">
        <v>0</v>
      </c>
      <c r="BF244" s="58">
        <v>0</v>
      </c>
      <c r="BG244" s="59">
        <v>0</v>
      </c>
      <c r="BH244" s="59">
        <f>SUM(BI244:BL244)</f>
        <v>0</v>
      </c>
      <c r="BI244" s="59">
        <v>0</v>
      </c>
      <c r="BJ244" s="59">
        <v>0</v>
      </c>
      <c r="BK244" s="59">
        <v>0</v>
      </c>
      <c r="BL244" s="59">
        <v>0</v>
      </c>
      <c r="BM244" s="59">
        <f>SUM(BN244:BQ244)</f>
        <v>0</v>
      </c>
      <c r="BN244" s="59">
        <v>0</v>
      </c>
      <c r="BO244" s="59">
        <v>0</v>
      </c>
      <c r="BP244" s="59">
        <v>0</v>
      </c>
      <c r="BQ244" s="59">
        <v>0</v>
      </c>
      <c r="BR244" s="59">
        <f>SUM(BS244:BV244)</f>
        <v>0</v>
      </c>
      <c r="BS244" s="59">
        <v>0</v>
      </c>
      <c r="BT244" s="59">
        <v>0</v>
      </c>
      <c r="BU244" s="59">
        <v>0</v>
      </c>
      <c r="BV244" s="59">
        <v>0</v>
      </c>
      <c r="BW244" s="59">
        <f>SUM(BX244:CA244)</f>
        <v>0</v>
      </c>
      <c r="BX244" s="59">
        <v>0</v>
      </c>
      <c r="BY244" s="59">
        <v>0</v>
      </c>
      <c r="BZ244" s="59">
        <v>0</v>
      </c>
      <c r="CA244" s="59">
        <v>0</v>
      </c>
      <c r="CB244" s="59">
        <f>SUM(CC244:CF244)</f>
        <v>0</v>
      </c>
      <c r="CC244" s="59">
        <v>0</v>
      </c>
      <c r="CD244" s="59">
        <v>0</v>
      </c>
      <c r="CE244" s="59">
        <v>0</v>
      </c>
      <c r="CF244" s="59">
        <v>0</v>
      </c>
      <c r="CG244" s="59">
        <f>AI244+AS244+BC244+BM244+BW244</f>
        <v>0</v>
      </c>
      <c r="CH244" s="59">
        <f>AJ244+AT244+BD244+BN244+BX244</f>
        <v>0</v>
      </c>
      <c r="CI244" s="59">
        <f>AK244+AU244+BE244+BO244+BY244</f>
        <v>0</v>
      </c>
      <c r="CJ244" s="59">
        <f>AL244+AV244+BF244+BP244+BZ244</f>
        <v>0</v>
      </c>
      <c r="CK244" s="59">
        <f>AM244+AW244+BG244+BQ244+CA244</f>
        <v>0</v>
      </c>
      <c r="CL244" s="59">
        <f>CM244+CN244+CO244+CP244</f>
        <v>7.4499749999999993</v>
      </c>
      <c r="CM244" s="59">
        <f>AO244+AT244+BD244+BN244</f>
        <v>0</v>
      </c>
      <c r="CN244" s="59">
        <f>AP244+AU244+BE244+BO244</f>
        <v>0</v>
      </c>
      <c r="CO244" s="59">
        <f>AQ244+BA244+BK244+BP244+BZ244</f>
        <v>7.4499749999999993</v>
      </c>
      <c r="CP244" s="59">
        <f>AR244+AW244+BG244+BQ244</f>
        <v>0</v>
      </c>
      <c r="CQ244" s="58"/>
      <c r="CS244" s="85"/>
      <c r="CT244" s="74"/>
      <c r="CU244" s="86"/>
    </row>
    <row r="245" spans="1:99" s="81" customFormat="1" ht="30.75" customHeight="1">
      <c r="A245" s="57" t="s">
        <v>313</v>
      </c>
      <c r="B245" s="122" t="str">
        <f>'[1]1. 2027 г.'!B193</f>
        <v xml:space="preserve">Приобретение авто. мастерской </v>
      </c>
      <c r="C245" s="122" t="str">
        <f>'[1]1. 2027 г.'!C193</f>
        <v>R_AT.2027.01</v>
      </c>
      <c r="D245" s="58" t="s">
        <v>296</v>
      </c>
      <c r="E245" s="103">
        <v>2027</v>
      </c>
      <c r="F245" s="103">
        <v>2027</v>
      </c>
      <c r="G245" s="103">
        <v>2027</v>
      </c>
      <c r="H245" s="58" t="s">
        <v>50</v>
      </c>
      <c r="I245" s="58" t="s">
        <v>50</v>
      </c>
      <c r="J245" s="59" t="s">
        <v>50</v>
      </c>
      <c r="K245" s="58" t="s">
        <v>50</v>
      </c>
      <c r="L245" s="58" t="s">
        <v>50</v>
      </c>
      <c r="M245" s="59" t="s">
        <v>50</v>
      </c>
      <c r="N245" s="59">
        <v>0</v>
      </c>
      <c r="O245" s="59">
        <v>0</v>
      </c>
      <c r="P245" s="59" t="s">
        <v>50</v>
      </c>
      <c r="Q245" s="59" t="s">
        <v>50</v>
      </c>
      <c r="R245" s="59" t="s">
        <v>50</v>
      </c>
      <c r="S245" s="59" t="s">
        <v>50</v>
      </c>
      <c r="T245" s="59">
        <f t="shared" si="203"/>
        <v>6.1783631100000003</v>
      </c>
      <c r="U245" s="59">
        <f t="shared" si="204"/>
        <v>6.2551990799999997</v>
      </c>
      <c r="V245" s="59">
        <f t="shared" si="205"/>
        <v>6.1783631100000003</v>
      </c>
      <c r="W245" s="59">
        <f t="shared" si="206"/>
        <v>6.1783631100000003</v>
      </c>
      <c r="X245" s="59">
        <f t="shared" si="207"/>
        <v>6.2551990799999997</v>
      </c>
      <c r="Y245" s="59">
        <f t="shared" si="208"/>
        <v>0</v>
      </c>
      <c r="Z245" s="59">
        <v>0</v>
      </c>
      <c r="AA245" s="59">
        <v>0</v>
      </c>
      <c r="AB245" s="59">
        <v>0</v>
      </c>
      <c r="AC245" s="59">
        <v>0</v>
      </c>
      <c r="AD245" s="59">
        <f t="shared" si="209"/>
        <v>0</v>
      </c>
      <c r="AE245" s="59">
        <v>0</v>
      </c>
      <c r="AF245" s="59">
        <v>0</v>
      </c>
      <c r="AG245" s="59">
        <v>0</v>
      </c>
      <c r="AH245" s="59">
        <v>0</v>
      </c>
      <c r="AI245" s="59">
        <f t="shared" si="210"/>
        <v>0</v>
      </c>
      <c r="AJ245" s="59">
        <v>0</v>
      </c>
      <c r="AK245" s="59">
        <v>0</v>
      </c>
      <c r="AL245" s="59">
        <v>0</v>
      </c>
      <c r="AM245" s="59">
        <v>0</v>
      </c>
      <c r="AN245" s="59">
        <f t="shared" si="211"/>
        <v>0</v>
      </c>
      <c r="AO245" s="59">
        <v>0</v>
      </c>
      <c r="AP245" s="59">
        <v>0</v>
      </c>
      <c r="AQ245" s="59">
        <v>0</v>
      </c>
      <c r="AR245" s="59">
        <v>0</v>
      </c>
      <c r="AS245" s="59">
        <f t="shared" si="212"/>
        <v>0</v>
      </c>
      <c r="AT245" s="59">
        <v>0</v>
      </c>
      <c r="AU245" s="59">
        <v>0</v>
      </c>
      <c r="AV245" s="58">
        <v>0</v>
      </c>
      <c r="AW245" s="129">
        <v>0</v>
      </c>
      <c r="AX245" s="59">
        <f t="shared" si="213"/>
        <v>0</v>
      </c>
      <c r="AY245" s="59">
        <v>0</v>
      </c>
      <c r="AZ245" s="59">
        <v>0</v>
      </c>
      <c r="BA245" s="59">
        <v>0</v>
      </c>
      <c r="BB245" s="59">
        <v>0</v>
      </c>
      <c r="BC245" s="59">
        <f t="shared" si="214"/>
        <v>6.1783631100000003</v>
      </c>
      <c r="BD245" s="59">
        <v>0</v>
      </c>
      <c r="BE245" s="59">
        <v>0</v>
      </c>
      <c r="BF245" s="58">
        <f>'[1]1. 2027 г.'!AV193</f>
        <v>6.1783631100000003</v>
      </c>
      <c r="BG245" s="59">
        <v>0</v>
      </c>
      <c r="BH245" s="59">
        <f t="shared" si="215"/>
        <v>6.2551990799999997</v>
      </c>
      <c r="BI245" s="59">
        <v>0</v>
      </c>
      <c r="BJ245" s="59">
        <v>0</v>
      </c>
      <c r="BK245" s="59">
        <f>'[1]1. 2027 г.'!AW193</f>
        <v>6.2551990799999997</v>
      </c>
      <c r="BL245" s="59">
        <v>0</v>
      </c>
      <c r="BM245" s="59">
        <f t="shared" si="216"/>
        <v>0</v>
      </c>
      <c r="BN245" s="59">
        <v>0</v>
      </c>
      <c r="BO245" s="59">
        <v>0</v>
      </c>
      <c r="BP245" s="59">
        <v>0</v>
      </c>
      <c r="BQ245" s="59">
        <v>0</v>
      </c>
      <c r="BR245" s="59">
        <f t="shared" si="217"/>
        <v>0</v>
      </c>
      <c r="BS245" s="59">
        <v>0</v>
      </c>
      <c r="BT245" s="59">
        <v>0</v>
      </c>
      <c r="BU245" s="59">
        <v>0</v>
      </c>
      <c r="BV245" s="59">
        <v>0</v>
      </c>
      <c r="BW245" s="59">
        <f t="shared" si="218"/>
        <v>0</v>
      </c>
      <c r="BX245" s="59">
        <v>0</v>
      </c>
      <c r="BY245" s="59">
        <v>0</v>
      </c>
      <c r="BZ245" s="59">
        <v>0</v>
      </c>
      <c r="CA245" s="59">
        <v>0</v>
      </c>
      <c r="CB245" s="59">
        <f t="shared" si="219"/>
        <v>0</v>
      </c>
      <c r="CC245" s="59">
        <v>0</v>
      </c>
      <c r="CD245" s="59">
        <v>0</v>
      </c>
      <c r="CE245" s="59">
        <v>0</v>
      </c>
      <c r="CF245" s="59">
        <v>0</v>
      </c>
      <c r="CG245" s="59">
        <f t="shared" si="220"/>
        <v>6.1783631100000003</v>
      </c>
      <c r="CH245" s="59">
        <f t="shared" si="200"/>
        <v>0</v>
      </c>
      <c r="CI245" s="59">
        <f t="shared" si="200"/>
        <v>0</v>
      </c>
      <c r="CJ245" s="59">
        <f t="shared" si="200"/>
        <v>6.1783631100000003</v>
      </c>
      <c r="CK245" s="59">
        <f t="shared" si="200"/>
        <v>0</v>
      </c>
      <c r="CL245" s="59">
        <f t="shared" si="221"/>
        <v>6.2551990799999997</v>
      </c>
      <c r="CM245" s="59">
        <f t="shared" si="223"/>
        <v>0</v>
      </c>
      <c r="CN245" s="59">
        <f t="shared" si="223"/>
        <v>0</v>
      </c>
      <c r="CO245" s="59">
        <f t="shared" si="222"/>
        <v>6.2551990799999997</v>
      </c>
      <c r="CP245" s="59">
        <f t="shared" si="224"/>
        <v>0</v>
      </c>
      <c r="CQ245" s="58" t="s">
        <v>299</v>
      </c>
      <c r="CS245" s="82"/>
      <c r="CT245" s="74"/>
      <c r="CU245" s="83"/>
    </row>
    <row r="246" spans="1:99" s="81" customFormat="1" ht="30.75" customHeight="1">
      <c r="A246" s="57" t="s">
        <v>314</v>
      </c>
      <c r="B246" s="122" t="str">
        <f>'[1]1. 2027 г.'!B194</f>
        <v>Приобретение легкового  автомобиля  (3 шт)</v>
      </c>
      <c r="C246" s="122" t="str">
        <f>'[1]1. 2027 г.'!C194</f>
        <v>R_AT.2027.02</v>
      </c>
      <c r="D246" s="58" t="s">
        <v>296</v>
      </c>
      <c r="E246" s="103">
        <v>2027</v>
      </c>
      <c r="F246" s="103">
        <v>2027</v>
      </c>
      <c r="G246" s="103">
        <v>2027</v>
      </c>
      <c r="H246" s="58" t="s">
        <v>50</v>
      </c>
      <c r="I246" s="58" t="s">
        <v>50</v>
      </c>
      <c r="J246" s="59" t="s">
        <v>50</v>
      </c>
      <c r="K246" s="58" t="s">
        <v>50</v>
      </c>
      <c r="L246" s="58" t="s">
        <v>50</v>
      </c>
      <c r="M246" s="59" t="s">
        <v>50</v>
      </c>
      <c r="N246" s="59">
        <v>0</v>
      </c>
      <c r="O246" s="59">
        <v>0</v>
      </c>
      <c r="P246" s="59" t="s">
        <v>50</v>
      </c>
      <c r="Q246" s="59" t="s">
        <v>50</v>
      </c>
      <c r="R246" s="59" t="s">
        <v>50</v>
      </c>
      <c r="S246" s="59" t="s">
        <v>50</v>
      </c>
      <c r="T246" s="59">
        <f t="shared" si="203"/>
        <v>5.2406737799999998</v>
      </c>
      <c r="U246" s="59">
        <f t="shared" si="204"/>
        <v>4.4522946000000001</v>
      </c>
      <c r="V246" s="59">
        <f t="shared" si="205"/>
        <v>5.2406737799999998</v>
      </c>
      <c r="W246" s="59">
        <f t="shared" si="206"/>
        <v>5.2406737799999998</v>
      </c>
      <c r="X246" s="59">
        <f t="shared" si="207"/>
        <v>4.4522946000000001</v>
      </c>
      <c r="Y246" s="59">
        <f t="shared" si="208"/>
        <v>0</v>
      </c>
      <c r="Z246" s="59">
        <v>0</v>
      </c>
      <c r="AA246" s="59">
        <v>0</v>
      </c>
      <c r="AB246" s="59">
        <v>0</v>
      </c>
      <c r="AC246" s="59">
        <v>0</v>
      </c>
      <c r="AD246" s="59">
        <f t="shared" si="209"/>
        <v>0</v>
      </c>
      <c r="AE246" s="59">
        <v>0</v>
      </c>
      <c r="AF246" s="59">
        <v>0</v>
      </c>
      <c r="AG246" s="59">
        <v>0</v>
      </c>
      <c r="AH246" s="59">
        <v>0</v>
      </c>
      <c r="AI246" s="59">
        <f t="shared" si="210"/>
        <v>0</v>
      </c>
      <c r="AJ246" s="59">
        <v>0</v>
      </c>
      <c r="AK246" s="59">
        <v>0</v>
      </c>
      <c r="AL246" s="59">
        <v>0</v>
      </c>
      <c r="AM246" s="59">
        <v>0</v>
      </c>
      <c r="AN246" s="59">
        <f t="shared" si="211"/>
        <v>0</v>
      </c>
      <c r="AO246" s="59">
        <v>0</v>
      </c>
      <c r="AP246" s="59">
        <v>0</v>
      </c>
      <c r="AQ246" s="59">
        <v>0</v>
      </c>
      <c r="AR246" s="59">
        <v>0</v>
      </c>
      <c r="AS246" s="59">
        <f t="shared" si="212"/>
        <v>0</v>
      </c>
      <c r="AT246" s="59">
        <v>0</v>
      </c>
      <c r="AU246" s="59">
        <v>0</v>
      </c>
      <c r="AV246" s="58">
        <v>0</v>
      </c>
      <c r="AW246" s="129">
        <v>0</v>
      </c>
      <c r="AX246" s="59">
        <f t="shared" si="213"/>
        <v>0</v>
      </c>
      <c r="AY246" s="59">
        <v>0</v>
      </c>
      <c r="AZ246" s="59">
        <v>0</v>
      </c>
      <c r="BA246" s="59">
        <v>0</v>
      </c>
      <c r="BB246" s="59">
        <v>0</v>
      </c>
      <c r="BC246" s="59">
        <f t="shared" si="214"/>
        <v>5.2406737799999998</v>
      </c>
      <c r="BD246" s="59">
        <v>0</v>
      </c>
      <c r="BE246" s="59">
        <v>0</v>
      </c>
      <c r="BF246" s="58">
        <f>'[1]1. 2027 г.'!AV194</f>
        <v>5.2406737799999998</v>
      </c>
      <c r="BG246" s="59">
        <v>0</v>
      </c>
      <c r="BH246" s="59">
        <f t="shared" si="215"/>
        <v>4.4522946000000001</v>
      </c>
      <c r="BI246" s="59">
        <v>0</v>
      </c>
      <c r="BJ246" s="59">
        <v>0</v>
      </c>
      <c r="BK246" s="59">
        <f>'[1]1. 2027 г.'!AW194</f>
        <v>4.4522946000000001</v>
      </c>
      <c r="BL246" s="59">
        <v>0</v>
      </c>
      <c r="BM246" s="59">
        <f t="shared" si="216"/>
        <v>0</v>
      </c>
      <c r="BN246" s="59">
        <v>0</v>
      </c>
      <c r="BO246" s="59">
        <v>0</v>
      </c>
      <c r="BP246" s="59">
        <v>0</v>
      </c>
      <c r="BQ246" s="59">
        <v>0</v>
      </c>
      <c r="BR246" s="59">
        <f t="shared" si="217"/>
        <v>0</v>
      </c>
      <c r="BS246" s="59">
        <v>0</v>
      </c>
      <c r="BT246" s="59">
        <v>0</v>
      </c>
      <c r="BU246" s="59">
        <v>0</v>
      </c>
      <c r="BV246" s="59">
        <v>0</v>
      </c>
      <c r="BW246" s="59">
        <f t="shared" si="218"/>
        <v>0</v>
      </c>
      <c r="BX246" s="59">
        <v>0</v>
      </c>
      <c r="BY246" s="59">
        <v>0</v>
      </c>
      <c r="BZ246" s="59">
        <v>0</v>
      </c>
      <c r="CA246" s="59">
        <v>0</v>
      </c>
      <c r="CB246" s="59">
        <f t="shared" si="219"/>
        <v>0</v>
      </c>
      <c r="CC246" s="59">
        <v>0</v>
      </c>
      <c r="CD246" s="59">
        <v>0</v>
      </c>
      <c r="CE246" s="59">
        <v>0</v>
      </c>
      <c r="CF246" s="59">
        <v>0</v>
      </c>
      <c r="CG246" s="59">
        <f t="shared" si="220"/>
        <v>5.2406737799999998</v>
      </c>
      <c r="CH246" s="59">
        <f t="shared" si="220"/>
        <v>0</v>
      </c>
      <c r="CI246" s="59">
        <f t="shared" si="220"/>
        <v>0</v>
      </c>
      <c r="CJ246" s="59">
        <f t="shared" si="220"/>
        <v>5.2406737799999998</v>
      </c>
      <c r="CK246" s="59">
        <f t="shared" si="220"/>
        <v>0</v>
      </c>
      <c r="CL246" s="59">
        <f t="shared" si="221"/>
        <v>4.4522946000000001</v>
      </c>
      <c r="CM246" s="59">
        <f t="shared" si="223"/>
        <v>0</v>
      </c>
      <c r="CN246" s="59">
        <f t="shared" si="223"/>
        <v>0</v>
      </c>
      <c r="CO246" s="59">
        <f t="shared" si="222"/>
        <v>4.4522946000000001</v>
      </c>
      <c r="CP246" s="59">
        <f t="shared" si="224"/>
        <v>0</v>
      </c>
      <c r="CQ246" s="58" t="s">
        <v>299</v>
      </c>
      <c r="CS246" s="82"/>
      <c r="CT246" s="74"/>
      <c r="CU246" s="83"/>
    </row>
    <row r="247" spans="1:99" s="81" customFormat="1" ht="30.75" customHeight="1">
      <c r="A247" s="57" t="s">
        <v>315</v>
      </c>
      <c r="B247" s="122" t="str">
        <f>'[1]1. 2027 г.'!B195</f>
        <v>Приобретение самосвала</v>
      </c>
      <c r="C247" s="122" t="str">
        <f>'[1]1. 2027 г.'!C195</f>
        <v>R_AT.2027.03</v>
      </c>
      <c r="D247" s="58" t="s">
        <v>296</v>
      </c>
      <c r="E247" s="103">
        <v>2027</v>
      </c>
      <c r="F247" s="103">
        <v>2027</v>
      </c>
      <c r="G247" s="103">
        <v>2027</v>
      </c>
      <c r="H247" s="58" t="s">
        <v>50</v>
      </c>
      <c r="I247" s="58" t="s">
        <v>50</v>
      </c>
      <c r="J247" s="59" t="s">
        <v>50</v>
      </c>
      <c r="K247" s="58" t="s">
        <v>50</v>
      </c>
      <c r="L247" s="58" t="s">
        <v>50</v>
      </c>
      <c r="M247" s="59" t="s">
        <v>50</v>
      </c>
      <c r="N247" s="59">
        <v>0</v>
      </c>
      <c r="O247" s="59">
        <v>0</v>
      </c>
      <c r="P247" s="59" t="s">
        <v>50</v>
      </c>
      <c r="Q247" s="59" t="s">
        <v>50</v>
      </c>
      <c r="R247" s="59" t="s">
        <v>50</v>
      </c>
      <c r="S247" s="59" t="s">
        <v>50</v>
      </c>
      <c r="T247" s="59">
        <f t="shared" si="203"/>
        <v>8.3400012799999992</v>
      </c>
      <c r="U247" s="59">
        <f t="shared" si="204"/>
        <v>0</v>
      </c>
      <c r="V247" s="59">
        <f t="shared" si="205"/>
        <v>8.3400012799999992</v>
      </c>
      <c r="W247" s="59">
        <f t="shared" si="206"/>
        <v>8.3400012799999992</v>
      </c>
      <c r="X247" s="59">
        <f t="shared" si="207"/>
        <v>0</v>
      </c>
      <c r="Y247" s="59">
        <f t="shared" si="208"/>
        <v>0</v>
      </c>
      <c r="Z247" s="59">
        <v>0</v>
      </c>
      <c r="AA247" s="59">
        <v>0</v>
      </c>
      <c r="AB247" s="59">
        <v>0</v>
      </c>
      <c r="AC247" s="59">
        <v>0</v>
      </c>
      <c r="AD247" s="59">
        <f t="shared" si="209"/>
        <v>0</v>
      </c>
      <c r="AE247" s="59">
        <v>0</v>
      </c>
      <c r="AF247" s="59">
        <v>0</v>
      </c>
      <c r="AG247" s="59">
        <v>0</v>
      </c>
      <c r="AH247" s="59">
        <v>0</v>
      </c>
      <c r="AI247" s="59">
        <f t="shared" si="210"/>
        <v>0</v>
      </c>
      <c r="AJ247" s="59">
        <v>0</v>
      </c>
      <c r="AK247" s="59">
        <v>0</v>
      </c>
      <c r="AL247" s="59">
        <v>0</v>
      </c>
      <c r="AM247" s="59">
        <v>0</v>
      </c>
      <c r="AN247" s="59">
        <f t="shared" si="211"/>
        <v>0</v>
      </c>
      <c r="AO247" s="59">
        <v>0</v>
      </c>
      <c r="AP247" s="59">
        <v>0</v>
      </c>
      <c r="AQ247" s="59">
        <v>0</v>
      </c>
      <c r="AR247" s="59">
        <v>0</v>
      </c>
      <c r="AS247" s="59">
        <f t="shared" si="212"/>
        <v>0</v>
      </c>
      <c r="AT247" s="59">
        <v>0</v>
      </c>
      <c r="AU247" s="59">
        <v>0</v>
      </c>
      <c r="AV247" s="58">
        <v>0</v>
      </c>
      <c r="AW247" s="129">
        <v>0</v>
      </c>
      <c r="AX247" s="59">
        <f t="shared" si="213"/>
        <v>0</v>
      </c>
      <c r="AY247" s="59">
        <v>0</v>
      </c>
      <c r="AZ247" s="59">
        <v>0</v>
      </c>
      <c r="BA247" s="59">
        <v>0</v>
      </c>
      <c r="BB247" s="59">
        <v>0</v>
      </c>
      <c r="BC247" s="59">
        <f t="shared" si="214"/>
        <v>8.3400012799999992</v>
      </c>
      <c r="BD247" s="59">
        <v>0</v>
      </c>
      <c r="BE247" s="59">
        <v>0</v>
      </c>
      <c r="BF247" s="58">
        <f>'[1]1. 2027 г.'!AV195</f>
        <v>8.3400012799999992</v>
      </c>
      <c r="BG247" s="59">
        <v>0</v>
      </c>
      <c r="BH247" s="59">
        <f t="shared" si="215"/>
        <v>0</v>
      </c>
      <c r="BI247" s="59">
        <v>0</v>
      </c>
      <c r="BJ247" s="59">
        <v>0</v>
      </c>
      <c r="BK247" s="59">
        <f>'[1]1. 2027 г.'!AW195</f>
        <v>0</v>
      </c>
      <c r="BL247" s="59">
        <v>0</v>
      </c>
      <c r="BM247" s="59">
        <f t="shared" si="216"/>
        <v>0</v>
      </c>
      <c r="BN247" s="59">
        <v>0</v>
      </c>
      <c r="BO247" s="59">
        <v>0</v>
      </c>
      <c r="BP247" s="59">
        <v>0</v>
      </c>
      <c r="BQ247" s="59">
        <v>0</v>
      </c>
      <c r="BR247" s="59">
        <f t="shared" si="217"/>
        <v>0</v>
      </c>
      <c r="BS247" s="59">
        <v>0</v>
      </c>
      <c r="BT247" s="59">
        <v>0</v>
      </c>
      <c r="BU247" s="59">
        <v>0</v>
      </c>
      <c r="BV247" s="59">
        <v>0</v>
      </c>
      <c r="BW247" s="59">
        <f t="shared" si="218"/>
        <v>0</v>
      </c>
      <c r="BX247" s="59">
        <v>0</v>
      </c>
      <c r="BY247" s="59">
        <v>0</v>
      </c>
      <c r="BZ247" s="59">
        <v>0</v>
      </c>
      <c r="CA247" s="59">
        <v>0</v>
      </c>
      <c r="CB247" s="59">
        <f t="shared" si="219"/>
        <v>0</v>
      </c>
      <c r="CC247" s="59">
        <v>0</v>
      </c>
      <c r="CD247" s="59">
        <v>0</v>
      </c>
      <c r="CE247" s="59">
        <v>0</v>
      </c>
      <c r="CF247" s="59">
        <v>0</v>
      </c>
      <c r="CG247" s="59">
        <f t="shared" si="220"/>
        <v>8.3400012799999992</v>
      </c>
      <c r="CH247" s="59">
        <f t="shared" si="220"/>
        <v>0</v>
      </c>
      <c r="CI247" s="59">
        <f t="shared" si="220"/>
        <v>0</v>
      </c>
      <c r="CJ247" s="59">
        <f t="shared" si="220"/>
        <v>8.3400012799999992</v>
      </c>
      <c r="CK247" s="59">
        <f t="shared" si="220"/>
        <v>0</v>
      </c>
      <c r="CL247" s="59">
        <f t="shared" si="221"/>
        <v>0</v>
      </c>
      <c r="CM247" s="59">
        <f t="shared" si="223"/>
        <v>0</v>
      </c>
      <c r="CN247" s="59">
        <f t="shared" si="223"/>
        <v>0</v>
      </c>
      <c r="CO247" s="59">
        <f t="shared" si="222"/>
        <v>0</v>
      </c>
      <c r="CP247" s="59">
        <f t="shared" si="224"/>
        <v>0</v>
      </c>
      <c r="CQ247" s="58" t="s">
        <v>299</v>
      </c>
      <c r="CS247" s="82"/>
      <c r="CT247" s="74"/>
      <c r="CU247" s="83"/>
    </row>
    <row r="248" spans="1:99" s="81" customFormat="1" ht="30.75" customHeight="1">
      <c r="A248" s="57" t="s">
        <v>316</v>
      </c>
      <c r="B248" s="122" t="str">
        <f>'[1]1. 2027 г.'!B196</f>
        <v xml:space="preserve">Приобретение автоподъемника </v>
      </c>
      <c r="C248" s="122" t="str">
        <f>'[1]1. 2027 г.'!C196</f>
        <v>R_AT.2027.04</v>
      </c>
      <c r="D248" s="58" t="s">
        <v>296</v>
      </c>
      <c r="E248" s="103">
        <v>2027</v>
      </c>
      <c r="F248" s="103">
        <v>2027</v>
      </c>
      <c r="G248" s="103">
        <v>2027</v>
      </c>
      <c r="H248" s="58" t="s">
        <v>50</v>
      </c>
      <c r="I248" s="58" t="s">
        <v>50</v>
      </c>
      <c r="J248" s="59" t="s">
        <v>50</v>
      </c>
      <c r="K248" s="58" t="s">
        <v>50</v>
      </c>
      <c r="L248" s="58" t="s">
        <v>50</v>
      </c>
      <c r="M248" s="59" t="s">
        <v>50</v>
      </c>
      <c r="N248" s="59">
        <v>0</v>
      </c>
      <c r="O248" s="59">
        <v>0</v>
      </c>
      <c r="P248" s="59" t="s">
        <v>50</v>
      </c>
      <c r="Q248" s="59" t="s">
        <v>50</v>
      </c>
      <c r="R248" s="59" t="s">
        <v>50</v>
      </c>
      <c r="S248" s="59" t="s">
        <v>50</v>
      </c>
      <c r="T248" s="59">
        <f t="shared" si="203"/>
        <v>21.075412799999999</v>
      </c>
      <c r="U248" s="59">
        <f t="shared" si="204"/>
        <v>20.832341399999997</v>
      </c>
      <c r="V248" s="59">
        <f t="shared" si="205"/>
        <v>21.075412799999999</v>
      </c>
      <c r="W248" s="59">
        <f t="shared" si="206"/>
        <v>21.075412799999999</v>
      </c>
      <c r="X248" s="59">
        <f t="shared" si="207"/>
        <v>20.832341399999997</v>
      </c>
      <c r="Y248" s="59">
        <f t="shared" si="208"/>
        <v>0</v>
      </c>
      <c r="Z248" s="59">
        <v>0</v>
      </c>
      <c r="AA248" s="59">
        <v>0</v>
      </c>
      <c r="AB248" s="59">
        <v>0</v>
      </c>
      <c r="AC248" s="59">
        <v>0</v>
      </c>
      <c r="AD248" s="59">
        <f t="shared" si="209"/>
        <v>0</v>
      </c>
      <c r="AE248" s="59">
        <v>0</v>
      </c>
      <c r="AF248" s="59">
        <v>0</v>
      </c>
      <c r="AG248" s="59">
        <v>0</v>
      </c>
      <c r="AH248" s="59">
        <v>0</v>
      </c>
      <c r="AI248" s="59">
        <f t="shared" si="210"/>
        <v>0</v>
      </c>
      <c r="AJ248" s="59">
        <v>0</v>
      </c>
      <c r="AK248" s="59">
        <v>0</v>
      </c>
      <c r="AL248" s="59">
        <v>0</v>
      </c>
      <c r="AM248" s="59">
        <v>0</v>
      </c>
      <c r="AN248" s="59">
        <f t="shared" si="211"/>
        <v>0</v>
      </c>
      <c r="AO248" s="59">
        <v>0</v>
      </c>
      <c r="AP248" s="59">
        <v>0</v>
      </c>
      <c r="AQ248" s="59">
        <v>0</v>
      </c>
      <c r="AR248" s="59">
        <v>0</v>
      </c>
      <c r="AS248" s="59">
        <f t="shared" si="212"/>
        <v>0</v>
      </c>
      <c r="AT248" s="59">
        <v>0</v>
      </c>
      <c r="AU248" s="59">
        <v>0</v>
      </c>
      <c r="AV248" s="58">
        <v>0</v>
      </c>
      <c r="AW248" s="129">
        <v>0</v>
      </c>
      <c r="AX248" s="59">
        <f t="shared" si="213"/>
        <v>0</v>
      </c>
      <c r="AY248" s="59">
        <v>0</v>
      </c>
      <c r="AZ248" s="59">
        <v>0</v>
      </c>
      <c r="BA248" s="59">
        <v>0</v>
      </c>
      <c r="BB248" s="59">
        <v>0</v>
      </c>
      <c r="BC248" s="59">
        <f t="shared" si="214"/>
        <v>21.075412799999999</v>
      </c>
      <c r="BD248" s="59">
        <v>0</v>
      </c>
      <c r="BE248" s="59">
        <v>0</v>
      </c>
      <c r="BF248" s="58">
        <f>'[1]1. 2027 г.'!AV196</f>
        <v>21.075412799999999</v>
      </c>
      <c r="BG248" s="59">
        <v>0</v>
      </c>
      <c r="BH248" s="59">
        <f t="shared" si="215"/>
        <v>20.832341399999997</v>
      </c>
      <c r="BI248" s="59">
        <v>0</v>
      </c>
      <c r="BJ248" s="59">
        <v>0</v>
      </c>
      <c r="BK248" s="59">
        <f>'[1]1. 2027 г.'!AW196</f>
        <v>20.832341399999997</v>
      </c>
      <c r="BL248" s="59">
        <v>0</v>
      </c>
      <c r="BM248" s="59">
        <f t="shared" si="216"/>
        <v>0</v>
      </c>
      <c r="BN248" s="59">
        <v>0</v>
      </c>
      <c r="BO248" s="59">
        <v>0</v>
      </c>
      <c r="BP248" s="59">
        <v>0</v>
      </c>
      <c r="BQ248" s="59">
        <v>0</v>
      </c>
      <c r="BR248" s="59">
        <f t="shared" si="217"/>
        <v>0</v>
      </c>
      <c r="BS248" s="59">
        <v>0</v>
      </c>
      <c r="BT248" s="59">
        <v>0</v>
      </c>
      <c r="BU248" s="59">
        <v>0</v>
      </c>
      <c r="BV248" s="59">
        <v>0</v>
      </c>
      <c r="BW248" s="59">
        <f t="shared" si="218"/>
        <v>0</v>
      </c>
      <c r="BX248" s="59">
        <v>0</v>
      </c>
      <c r="BY248" s="59">
        <v>0</v>
      </c>
      <c r="BZ248" s="59">
        <v>0</v>
      </c>
      <c r="CA248" s="59">
        <v>0</v>
      </c>
      <c r="CB248" s="59">
        <f t="shared" si="219"/>
        <v>0</v>
      </c>
      <c r="CC248" s="59">
        <v>0</v>
      </c>
      <c r="CD248" s="59">
        <v>0</v>
      </c>
      <c r="CE248" s="59">
        <v>0</v>
      </c>
      <c r="CF248" s="59">
        <v>0</v>
      </c>
      <c r="CG248" s="59">
        <f t="shared" si="220"/>
        <v>21.075412799999999</v>
      </c>
      <c r="CH248" s="59">
        <f t="shared" si="220"/>
        <v>0</v>
      </c>
      <c r="CI248" s="59">
        <f t="shared" si="220"/>
        <v>0</v>
      </c>
      <c r="CJ248" s="59">
        <f t="shared" si="220"/>
        <v>21.075412799999999</v>
      </c>
      <c r="CK248" s="59">
        <f t="shared" si="220"/>
        <v>0</v>
      </c>
      <c r="CL248" s="59">
        <f t="shared" si="221"/>
        <v>20.832341399999997</v>
      </c>
      <c r="CM248" s="59">
        <f t="shared" si="223"/>
        <v>0</v>
      </c>
      <c r="CN248" s="59">
        <f t="shared" si="223"/>
        <v>0</v>
      </c>
      <c r="CO248" s="59">
        <f t="shared" si="222"/>
        <v>20.832341399999997</v>
      </c>
      <c r="CP248" s="59">
        <f t="shared" si="224"/>
        <v>0</v>
      </c>
      <c r="CQ248" s="58" t="s">
        <v>299</v>
      </c>
      <c r="CS248" s="82"/>
      <c r="CT248" s="74"/>
      <c r="CU248" s="83"/>
    </row>
    <row r="249" spans="1:99" s="81" customFormat="1" ht="30.75" customHeight="1">
      <c r="A249" s="57" t="s">
        <v>317</v>
      </c>
      <c r="B249" s="122" t="str">
        <f>'[1]1. 2027 г.'!B197</f>
        <v xml:space="preserve">Приобретение автоподъемника </v>
      </c>
      <c r="C249" s="122" t="str">
        <f>'[1]1. 2027 г.'!C197</f>
        <v>R_AT.2027.05</v>
      </c>
      <c r="D249" s="58" t="s">
        <v>296</v>
      </c>
      <c r="E249" s="103">
        <v>2027</v>
      </c>
      <c r="F249" s="103">
        <v>2027</v>
      </c>
      <c r="G249" s="103">
        <v>2027</v>
      </c>
      <c r="H249" s="58" t="s">
        <v>50</v>
      </c>
      <c r="I249" s="58" t="s">
        <v>50</v>
      </c>
      <c r="J249" s="59" t="s">
        <v>50</v>
      </c>
      <c r="K249" s="58" t="s">
        <v>50</v>
      </c>
      <c r="L249" s="58" t="s">
        <v>50</v>
      </c>
      <c r="M249" s="59" t="s">
        <v>50</v>
      </c>
      <c r="N249" s="59">
        <v>0</v>
      </c>
      <c r="O249" s="59">
        <v>0</v>
      </c>
      <c r="P249" s="59" t="s">
        <v>50</v>
      </c>
      <c r="Q249" s="59" t="s">
        <v>50</v>
      </c>
      <c r="R249" s="59" t="s">
        <v>50</v>
      </c>
      <c r="S249" s="59" t="s">
        <v>50</v>
      </c>
      <c r="T249" s="59">
        <f t="shared" si="203"/>
        <v>12.99687767</v>
      </c>
      <c r="U249" s="59">
        <f t="shared" si="204"/>
        <v>20.832341399999997</v>
      </c>
      <c r="V249" s="59">
        <f t="shared" si="205"/>
        <v>12.99687767</v>
      </c>
      <c r="W249" s="59">
        <f t="shared" si="206"/>
        <v>12.99687767</v>
      </c>
      <c r="X249" s="59">
        <f t="shared" si="207"/>
        <v>20.832341399999997</v>
      </c>
      <c r="Y249" s="59">
        <f t="shared" si="208"/>
        <v>0</v>
      </c>
      <c r="Z249" s="59">
        <v>0</v>
      </c>
      <c r="AA249" s="59">
        <v>0</v>
      </c>
      <c r="AB249" s="59">
        <v>0</v>
      </c>
      <c r="AC249" s="59">
        <v>0</v>
      </c>
      <c r="AD249" s="59">
        <f t="shared" si="209"/>
        <v>0</v>
      </c>
      <c r="AE249" s="59">
        <v>0</v>
      </c>
      <c r="AF249" s="59">
        <v>0</v>
      </c>
      <c r="AG249" s="59">
        <v>0</v>
      </c>
      <c r="AH249" s="59">
        <v>0</v>
      </c>
      <c r="AI249" s="59">
        <f t="shared" si="210"/>
        <v>0</v>
      </c>
      <c r="AJ249" s="59">
        <v>0</v>
      </c>
      <c r="AK249" s="59">
        <v>0</v>
      </c>
      <c r="AL249" s="59">
        <v>0</v>
      </c>
      <c r="AM249" s="59">
        <v>0</v>
      </c>
      <c r="AN249" s="59">
        <f t="shared" si="211"/>
        <v>0</v>
      </c>
      <c r="AO249" s="59">
        <v>0</v>
      </c>
      <c r="AP249" s="59">
        <v>0</v>
      </c>
      <c r="AQ249" s="59">
        <v>0</v>
      </c>
      <c r="AR249" s="59">
        <v>0</v>
      </c>
      <c r="AS249" s="59">
        <f t="shared" si="212"/>
        <v>0</v>
      </c>
      <c r="AT249" s="59">
        <v>0</v>
      </c>
      <c r="AU249" s="59">
        <v>0</v>
      </c>
      <c r="AV249" s="58">
        <v>0</v>
      </c>
      <c r="AW249" s="129">
        <v>0</v>
      </c>
      <c r="AX249" s="59">
        <f t="shared" si="213"/>
        <v>0</v>
      </c>
      <c r="AY249" s="59">
        <v>0</v>
      </c>
      <c r="AZ249" s="59">
        <v>0</v>
      </c>
      <c r="BA249" s="59">
        <v>0</v>
      </c>
      <c r="BB249" s="59">
        <v>0</v>
      </c>
      <c r="BC249" s="59">
        <f t="shared" si="214"/>
        <v>12.99687767</v>
      </c>
      <c r="BD249" s="59">
        <v>0</v>
      </c>
      <c r="BE249" s="59">
        <v>0</v>
      </c>
      <c r="BF249" s="58">
        <f>'[1]1. 2027 г.'!AV197</f>
        <v>12.99687767</v>
      </c>
      <c r="BG249" s="59">
        <v>0</v>
      </c>
      <c r="BH249" s="59">
        <f t="shared" si="215"/>
        <v>20.832341399999997</v>
      </c>
      <c r="BI249" s="59">
        <v>0</v>
      </c>
      <c r="BJ249" s="59">
        <v>0</v>
      </c>
      <c r="BK249" s="59">
        <f>'[1]1. 2027 г.'!AW197</f>
        <v>20.832341399999997</v>
      </c>
      <c r="BL249" s="59">
        <v>0</v>
      </c>
      <c r="BM249" s="59">
        <f t="shared" si="216"/>
        <v>0</v>
      </c>
      <c r="BN249" s="59">
        <v>0</v>
      </c>
      <c r="BO249" s="59">
        <v>0</v>
      </c>
      <c r="BP249" s="59">
        <v>0</v>
      </c>
      <c r="BQ249" s="59">
        <v>0</v>
      </c>
      <c r="BR249" s="59">
        <f t="shared" si="217"/>
        <v>0</v>
      </c>
      <c r="BS249" s="59">
        <v>0</v>
      </c>
      <c r="BT249" s="59">
        <v>0</v>
      </c>
      <c r="BU249" s="59">
        <v>0</v>
      </c>
      <c r="BV249" s="59">
        <v>0</v>
      </c>
      <c r="BW249" s="59">
        <f t="shared" si="218"/>
        <v>0</v>
      </c>
      <c r="BX249" s="59">
        <v>0</v>
      </c>
      <c r="BY249" s="59">
        <v>0</v>
      </c>
      <c r="BZ249" s="59">
        <v>0</v>
      </c>
      <c r="CA249" s="59">
        <v>0</v>
      </c>
      <c r="CB249" s="59">
        <f t="shared" si="219"/>
        <v>0</v>
      </c>
      <c r="CC249" s="59">
        <v>0</v>
      </c>
      <c r="CD249" s="59">
        <v>0</v>
      </c>
      <c r="CE249" s="59">
        <v>0</v>
      </c>
      <c r="CF249" s="59">
        <v>0</v>
      </c>
      <c r="CG249" s="59">
        <f t="shared" si="220"/>
        <v>12.99687767</v>
      </c>
      <c r="CH249" s="59">
        <f t="shared" si="220"/>
        <v>0</v>
      </c>
      <c r="CI249" s="59">
        <f t="shared" si="220"/>
        <v>0</v>
      </c>
      <c r="CJ249" s="59">
        <f t="shared" si="220"/>
        <v>12.99687767</v>
      </c>
      <c r="CK249" s="59">
        <f t="shared" si="220"/>
        <v>0</v>
      </c>
      <c r="CL249" s="59">
        <f t="shared" si="221"/>
        <v>20.832341399999997</v>
      </c>
      <c r="CM249" s="59">
        <f t="shared" si="223"/>
        <v>0</v>
      </c>
      <c r="CN249" s="59">
        <f t="shared" si="223"/>
        <v>0</v>
      </c>
      <c r="CO249" s="59">
        <f t="shared" si="222"/>
        <v>20.832341399999997</v>
      </c>
      <c r="CP249" s="59">
        <f t="shared" si="224"/>
        <v>0</v>
      </c>
      <c r="CQ249" s="58" t="s">
        <v>299</v>
      </c>
      <c r="CS249" s="82"/>
      <c r="CT249" s="74"/>
      <c r="CU249" s="83"/>
    </row>
    <row r="250" spans="1:99" s="84" customFormat="1" ht="30.75" customHeight="1">
      <c r="A250" s="57" t="s">
        <v>318</v>
      </c>
      <c r="B250" s="122" t="str">
        <f>'[1]1. 2027 г.'!B198</f>
        <v xml:space="preserve">Приобретение электролаборатории </v>
      </c>
      <c r="C250" s="122" t="str">
        <f>'[1]1. 2027 г.'!C198</f>
        <v>R_AT.2027.06</v>
      </c>
      <c r="D250" s="58" t="s">
        <v>296</v>
      </c>
      <c r="E250" s="103">
        <v>2027</v>
      </c>
      <c r="F250" s="103">
        <v>2027</v>
      </c>
      <c r="G250" s="103">
        <v>2027</v>
      </c>
      <c r="H250" s="58" t="s">
        <v>50</v>
      </c>
      <c r="I250" s="58" t="s">
        <v>50</v>
      </c>
      <c r="J250" s="59" t="s">
        <v>50</v>
      </c>
      <c r="K250" s="58" t="s">
        <v>50</v>
      </c>
      <c r="L250" s="58" t="s">
        <v>50</v>
      </c>
      <c r="M250" s="59" t="s">
        <v>50</v>
      </c>
      <c r="N250" s="59">
        <v>0</v>
      </c>
      <c r="O250" s="59">
        <v>0</v>
      </c>
      <c r="P250" s="59" t="s">
        <v>50</v>
      </c>
      <c r="Q250" s="59" t="s">
        <v>50</v>
      </c>
      <c r="R250" s="59" t="s">
        <v>50</v>
      </c>
      <c r="S250" s="59" t="s">
        <v>50</v>
      </c>
      <c r="T250" s="59">
        <f t="shared" si="203"/>
        <v>0</v>
      </c>
      <c r="U250" s="59">
        <f t="shared" si="204"/>
        <v>19.700183352</v>
      </c>
      <c r="V250" s="59">
        <f t="shared" si="205"/>
        <v>0</v>
      </c>
      <c r="W250" s="59">
        <f t="shared" si="206"/>
        <v>0</v>
      </c>
      <c r="X250" s="59">
        <f t="shared" si="207"/>
        <v>19.700183352</v>
      </c>
      <c r="Y250" s="59">
        <f t="shared" si="208"/>
        <v>0</v>
      </c>
      <c r="Z250" s="59">
        <v>0</v>
      </c>
      <c r="AA250" s="59">
        <v>0</v>
      </c>
      <c r="AB250" s="59">
        <v>0</v>
      </c>
      <c r="AC250" s="59">
        <v>0</v>
      </c>
      <c r="AD250" s="59">
        <f t="shared" si="209"/>
        <v>0</v>
      </c>
      <c r="AE250" s="59">
        <v>0</v>
      </c>
      <c r="AF250" s="59">
        <v>0</v>
      </c>
      <c r="AG250" s="59">
        <v>0</v>
      </c>
      <c r="AH250" s="59">
        <v>0</v>
      </c>
      <c r="AI250" s="59">
        <f t="shared" si="210"/>
        <v>0</v>
      </c>
      <c r="AJ250" s="59">
        <v>0</v>
      </c>
      <c r="AK250" s="59">
        <v>0</v>
      </c>
      <c r="AL250" s="59">
        <v>0</v>
      </c>
      <c r="AM250" s="59">
        <v>0</v>
      </c>
      <c r="AN250" s="59">
        <f t="shared" si="211"/>
        <v>0</v>
      </c>
      <c r="AO250" s="59">
        <v>0</v>
      </c>
      <c r="AP250" s="59">
        <v>0</v>
      </c>
      <c r="AQ250" s="59">
        <v>0</v>
      </c>
      <c r="AR250" s="59">
        <v>0</v>
      </c>
      <c r="AS250" s="59">
        <f t="shared" si="212"/>
        <v>0</v>
      </c>
      <c r="AT250" s="59">
        <v>0</v>
      </c>
      <c r="AU250" s="59">
        <v>0</v>
      </c>
      <c r="AV250" s="58">
        <v>0</v>
      </c>
      <c r="AW250" s="129">
        <v>0</v>
      </c>
      <c r="AX250" s="59">
        <f t="shared" si="213"/>
        <v>0</v>
      </c>
      <c r="AY250" s="59">
        <v>0</v>
      </c>
      <c r="AZ250" s="59">
        <v>0</v>
      </c>
      <c r="BA250" s="59">
        <v>0</v>
      </c>
      <c r="BB250" s="59">
        <v>0</v>
      </c>
      <c r="BC250" s="59">
        <f t="shared" si="214"/>
        <v>0</v>
      </c>
      <c r="BD250" s="59">
        <v>0</v>
      </c>
      <c r="BE250" s="59">
        <v>0</v>
      </c>
      <c r="BF250" s="58">
        <f>'[1]1. 2027 г.'!AV198</f>
        <v>0</v>
      </c>
      <c r="BG250" s="59">
        <v>0</v>
      </c>
      <c r="BH250" s="59">
        <f t="shared" si="215"/>
        <v>19.700183352</v>
      </c>
      <c r="BI250" s="59">
        <v>0</v>
      </c>
      <c r="BJ250" s="59">
        <v>0</v>
      </c>
      <c r="BK250" s="59">
        <f>'[1]1. 2027 г.'!AW198</f>
        <v>19.700183352</v>
      </c>
      <c r="BL250" s="59">
        <v>0</v>
      </c>
      <c r="BM250" s="59">
        <f t="shared" si="216"/>
        <v>0</v>
      </c>
      <c r="BN250" s="59">
        <v>0</v>
      </c>
      <c r="BO250" s="59">
        <v>0</v>
      </c>
      <c r="BP250" s="59">
        <v>0</v>
      </c>
      <c r="BQ250" s="59">
        <v>0</v>
      </c>
      <c r="BR250" s="59">
        <f t="shared" si="217"/>
        <v>0</v>
      </c>
      <c r="BS250" s="59">
        <v>0</v>
      </c>
      <c r="BT250" s="59">
        <v>0</v>
      </c>
      <c r="BU250" s="59">
        <v>0</v>
      </c>
      <c r="BV250" s="59">
        <v>0</v>
      </c>
      <c r="BW250" s="59">
        <f t="shared" si="218"/>
        <v>0</v>
      </c>
      <c r="BX250" s="59">
        <v>0</v>
      </c>
      <c r="BY250" s="59">
        <v>0</v>
      </c>
      <c r="BZ250" s="59">
        <v>0</v>
      </c>
      <c r="CA250" s="59">
        <v>0</v>
      </c>
      <c r="CB250" s="59">
        <f t="shared" si="219"/>
        <v>0</v>
      </c>
      <c r="CC250" s="59">
        <v>0</v>
      </c>
      <c r="CD250" s="59">
        <v>0</v>
      </c>
      <c r="CE250" s="59">
        <v>0</v>
      </c>
      <c r="CF250" s="59">
        <v>0</v>
      </c>
      <c r="CG250" s="59">
        <f t="shared" si="220"/>
        <v>0</v>
      </c>
      <c r="CH250" s="59">
        <f t="shared" si="220"/>
        <v>0</v>
      </c>
      <c r="CI250" s="59">
        <f t="shared" si="220"/>
        <v>0</v>
      </c>
      <c r="CJ250" s="59">
        <f t="shared" si="220"/>
        <v>0</v>
      </c>
      <c r="CK250" s="59">
        <f t="shared" si="220"/>
        <v>0</v>
      </c>
      <c r="CL250" s="59">
        <f t="shared" si="221"/>
        <v>19.700183352</v>
      </c>
      <c r="CM250" s="59">
        <f t="shared" si="223"/>
        <v>0</v>
      </c>
      <c r="CN250" s="59">
        <f t="shared" si="223"/>
        <v>0</v>
      </c>
      <c r="CO250" s="59">
        <f t="shared" si="222"/>
        <v>19.700183352</v>
      </c>
      <c r="CP250" s="59">
        <f t="shared" si="224"/>
        <v>0</v>
      </c>
      <c r="CQ250" s="58"/>
      <c r="CS250" s="85"/>
      <c r="CT250" s="74"/>
      <c r="CU250" s="86"/>
    </row>
    <row r="251" spans="1:99" s="126" customFormat="1" ht="30.75" customHeight="1">
      <c r="A251" s="57" t="s">
        <v>319</v>
      </c>
      <c r="B251" s="122" t="str">
        <f>'[1]1. 2028 г. '!B167</f>
        <v>Приобретение автогидроподъемника</v>
      </c>
      <c r="C251" s="122" t="str">
        <f>'[1]1. 2028 г. '!C167</f>
        <v>S_AT.2028.01</v>
      </c>
      <c r="D251" s="58" t="s">
        <v>296</v>
      </c>
      <c r="E251" s="103">
        <v>2028</v>
      </c>
      <c r="F251" s="103">
        <v>2028</v>
      </c>
      <c r="G251" s="103">
        <v>2028</v>
      </c>
      <c r="H251" s="58" t="s">
        <v>50</v>
      </c>
      <c r="I251" s="58" t="s">
        <v>50</v>
      </c>
      <c r="J251" s="59" t="s">
        <v>50</v>
      </c>
      <c r="K251" s="58" t="s">
        <v>50</v>
      </c>
      <c r="L251" s="58" t="s">
        <v>50</v>
      </c>
      <c r="M251" s="59" t="s">
        <v>50</v>
      </c>
      <c r="N251" s="59">
        <v>0</v>
      </c>
      <c r="O251" s="59">
        <v>0</v>
      </c>
      <c r="P251" s="59" t="s">
        <v>50</v>
      </c>
      <c r="Q251" s="59" t="s">
        <v>50</v>
      </c>
      <c r="R251" s="59" t="s">
        <v>50</v>
      </c>
      <c r="S251" s="59" t="s">
        <v>50</v>
      </c>
      <c r="T251" s="59">
        <f t="shared" si="203"/>
        <v>43.497928847999994</v>
      </c>
      <c r="U251" s="59">
        <f t="shared" si="204"/>
        <v>43.497928847999994</v>
      </c>
      <c r="V251" s="59">
        <f t="shared" si="205"/>
        <v>43.497928847999994</v>
      </c>
      <c r="W251" s="59">
        <f t="shared" si="206"/>
        <v>43.497928847999994</v>
      </c>
      <c r="X251" s="59">
        <f t="shared" si="207"/>
        <v>43.497928847999994</v>
      </c>
      <c r="Y251" s="59">
        <f t="shared" si="208"/>
        <v>0</v>
      </c>
      <c r="Z251" s="59">
        <v>0</v>
      </c>
      <c r="AA251" s="59">
        <v>0</v>
      </c>
      <c r="AB251" s="59">
        <v>0</v>
      </c>
      <c r="AC251" s="59">
        <v>0</v>
      </c>
      <c r="AD251" s="59">
        <f t="shared" si="209"/>
        <v>0</v>
      </c>
      <c r="AE251" s="59">
        <v>0</v>
      </c>
      <c r="AF251" s="59">
        <v>0</v>
      </c>
      <c r="AG251" s="59">
        <v>0</v>
      </c>
      <c r="AH251" s="59">
        <v>0</v>
      </c>
      <c r="AI251" s="59">
        <f t="shared" si="210"/>
        <v>0</v>
      </c>
      <c r="AJ251" s="59">
        <v>0</v>
      </c>
      <c r="AK251" s="59">
        <v>0</v>
      </c>
      <c r="AL251" s="59">
        <v>0</v>
      </c>
      <c r="AM251" s="59">
        <v>0</v>
      </c>
      <c r="AN251" s="59">
        <f t="shared" si="211"/>
        <v>0</v>
      </c>
      <c r="AO251" s="59">
        <v>0</v>
      </c>
      <c r="AP251" s="59">
        <v>0</v>
      </c>
      <c r="AQ251" s="59">
        <v>0</v>
      </c>
      <c r="AR251" s="59">
        <v>0</v>
      </c>
      <c r="AS251" s="59">
        <f t="shared" si="212"/>
        <v>0</v>
      </c>
      <c r="AT251" s="59">
        <v>0</v>
      </c>
      <c r="AU251" s="59">
        <v>0</v>
      </c>
      <c r="AV251" s="58">
        <v>0</v>
      </c>
      <c r="AW251" s="129">
        <v>0</v>
      </c>
      <c r="AX251" s="59">
        <f t="shared" si="213"/>
        <v>0</v>
      </c>
      <c r="AY251" s="59">
        <v>0</v>
      </c>
      <c r="AZ251" s="59">
        <v>0</v>
      </c>
      <c r="BA251" s="59">
        <v>0</v>
      </c>
      <c r="BB251" s="59">
        <v>0</v>
      </c>
      <c r="BC251" s="59">
        <f t="shared" si="214"/>
        <v>0</v>
      </c>
      <c r="BD251" s="59">
        <v>0</v>
      </c>
      <c r="BE251" s="59">
        <v>0</v>
      </c>
      <c r="BF251" s="58">
        <v>0</v>
      </c>
      <c r="BG251" s="59">
        <v>0</v>
      </c>
      <c r="BH251" s="59">
        <f t="shared" si="215"/>
        <v>0</v>
      </c>
      <c r="BI251" s="59">
        <v>0</v>
      </c>
      <c r="BJ251" s="59">
        <v>0</v>
      </c>
      <c r="BK251" s="59">
        <v>0</v>
      </c>
      <c r="BL251" s="59">
        <v>0</v>
      </c>
      <c r="BM251" s="59">
        <f t="shared" si="216"/>
        <v>43.497928847999994</v>
      </c>
      <c r="BN251" s="59">
        <v>0</v>
      </c>
      <c r="BO251" s="59">
        <v>0</v>
      </c>
      <c r="BP251" s="58">
        <f>'[1]1. 2028 г. '!AV167</f>
        <v>43.497928847999994</v>
      </c>
      <c r="BQ251" s="59">
        <v>0</v>
      </c>
      <c r="BR251" s="59">
        <f t="shared" si="217"/>
        <v>0</v>
      </c>
      <c r="BS251" s="59">
        <v>0</v>
      </c>
      <c r="BT251" s="59">
        <v>0</v>
      </c>
      <c r="BU251" s="59">
        <f>'[1]1. 2028 г. '!AW167</f>
        <v>0</v>
      </c>
      <c r="BV251" s="59">
        <v>0</v>
      </c>
      <c r="BW251" s="59">
        <f t="shared" si="218"/>
        <v>0</v>
      </c>
      <c r="BX251" s="59">
        <v>0</v>
      </c>
      <c r="BY251" s="59">
        <v>0</v>
      </c>
      <c r="BZ251" s="59">
        <v>0</v>
      </c>
      <c r="CA251" s="59">
        <v>0</v>
      </c>
      <c r="CB251" s="59">
        <f t="shared" si="219"/>
        <v>0</v>
      </c>
      <c r="CC251" s="59">
        <v>0</v>
      </c>
      <c r="CD251" s="59">
        <v>0</v>
      </c>
      <c r="CE251" s="59">
        <v>0</v>
      </c>
      <c r="CF251" s="59">
        <v>0</v>
      </c>
      <c r="CG251" s="59">
        <f t="shared" si="220"/>
        <v>43.497928847999994</v>
      </c>
      <c r="CH251" s="59">
        <f t="shared" si="220"/>
        <v>0</v>
      </c>
      <c r="CI251" s="59">
        <f t="shared" si="220"/>
        <v>0</v>
      </c>
      <c r="CJ251" s="59">
        <f t="shared" si="220"/>
        <v>43.497928847999994</v>
      </c>
      <c r="CK251" s="59">
        <f t="shared" si="220"/>
        <v>0</v>
      </c>
      <c r="CL251" s="59">
        <f t="shared" si="221"/>
        <v>43.497928847999994</v>
      </c>
      <c r="CM251" s="59">
        <f t="shared" si="223"/>
        <v>0</v>
      </c>
      <c r="CN251" s="59">
        <f t="shared" si="223"/>
        <v>0</v>
      </c>
      <c r="CO251" s="59">
        <f t="shared" si="222"/>
        <v>43.497928847999994</v>
      </c>
      <c r="CP251" s="59">
        <f t="shared" si="224"/>
        <v>0</v>
      </c>
      <c r="CQ251" s="58"/>
      <c r="CS251" s="127"/>
      <c r="CT251" s="74"/>
      <c r="CU251" s="128"/>
    </row>
    <row r="252" spans="1:99" s="84" customFormat="1" ht="30.75" customHeight="1">
      <c r="A252" s="57" t="s">
        <v>320</v>
      </c>
      <c r="B252" s="122" t="str">
        <f>'[1]1. 2028 г. '!B168</f>
        <v xml:space="preserve">Приобретение легкового автомобиля </v>
      </c>
      <c r="C252" s="122" t="str">
        <f>'[1]1. 2028 г. '!C168</f>
        <v>S_AT.2028.02</v>
      </c>
      <c r="D252" s="58" t="s">
        <v>296</v>
      </c>
      <c r="E252" s="103">
        <v>2028</v>
      </c>
      <c r="F252" s="103">
        <v>2028</v>
      </c>
      <c r="G252" s="103">
        <v>2028</v>
      </c>
      <c r="H252" s="58" t="s">
        <v>50</v>
      </c>
      <c r="I252" s="58" t="s">
        <v>50</v>
      </c>
      <c r="J252" s="59" t="s">
        <v>50</v>
      </c>
      <c r="K252" s="58" t="s">
        <v>50</v>
      </c>
      <c r="L252" s="58" t="s">
        <v>50</v>
      </c>
      <c r="M252" s="59" t="s">
        <v>50</v>
      </c>
      <c r="N252" s="59">
        <v>0</v>
      </c>
      <c r="O252" s="59">
        <v>0</v>
      </c>
      <c r="P252" s="59" t="s">
        <v>50</v>
      </c>
      <c r="Q252" s="59" t="s">
        <v>50</v>
      </c>
      <c r="R252" s="59" t="s">
        <v>50</v>
      </c>
      <c r="S252" s="59" t="s">
        <v>50</v>
      </c>
      <c r="T252" s="59">
        <f t="shared" si="203"/>
        <v>9.3675486839999991</v>
      </c>
      <c r="U252" s="59">
        <f t="shared" si="204"/>
        <v>9.3675486839999991</v>
      </c>
      <c r="V252" s="59">
        <f t="shared" si="205"/>
        <v>9.3675486839999991</v>
      </c>
      <c r="W252" s="59">
        <f t="shared" si="206"/>
        <v>9.3675486839999991</v>
      </c>
      <c r="X252" s="59">
        <f t="shared" si="207"/>
        <v>9.3675486839999991</v>
      </c>
      <c r="Y252" s="59">
        <f t="shared" si="208"/>
        <v>0</v>
      </c>
      <c r="Z252" s="59">
        <v>0</v>
      </c>
      <c r="AA252" s="59">
        <v>0</v>
      </c>
      <c r="AB252" s="59">
        <v>0</v>
      </c>
      <c r="AC252" s="59">
        <v>0</v>
      </c>
      <c r="AD252" s="59">
        <f t="shared" si="209"/>
        <v>0</v>
      </c>
      <c r="AE252" s="59">
        <v>0</v>
      </c>
      <c r="AF252" s="59">
        <v>0</v>
      </c>
      <c r="AG252" s="59">
        <v>0</v>
      </c>
      <c r="AH252" s="59">
        <v>0</v>
      </c>
      <c r="AI252" s="59">
        <f t="shared" si="210"/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f t="shared" si="211"/>
        <v>0</v>
      </c>
      <c r="AO252" s="59">
        <v>0</v>
      </c>
      <c r="AP252" s="59">
        <v>0</v>
      </c>
      <c r="AQ252" s="59">
        <v>0</v>
      </c>
      <c r="AR252" s="59">
        <v>0</v>
      </c>
      <c r="AS252" s="59">
        <f t="shared" si="212"/>
        <v>0</v>
      </c>
      <c r="AT252" s="59">
        <v>0</v>
      </c>
      <c r="AU252" s="59">
        <v>0</v>
      </c>
      <c r="AV252" s="58">
        <v>0</v>
      </c>
      <c r="AW252" s="129">
        <v>0</v>
      </c>
      <c r="AX252" s="59">
        <f t="shared" si="213"/>
        <v>0</v>
      </c>
      <c r="AY252" s="59">
        <v>0</v>
      </c>
      <c r="AZ252" s="59">
        <v>0</v>
      </c>
      <c r="BA252" s="59">
        <v>0</v>
      </c>
      <c r="BB252" s="59">
        <v>0</v>
      </c>
      <c r="BC252" s="59">
        <f t="shared" si="214"/>
        <v>0</v>
      </c>
      <c r="BD252" s="59">
        <v>0</v>
      </c>
      <c r="BE252" s="59">
        <v>0</v>
      </c>
      <c r="BF252" s="58">
        <v>0</v>
      </c>
      <c r="BG252" s="59">
        <v>0</v>
      </c>
      <c r="BH252" s="59">
        <f t="shared" si="215"/>
        <v>0</v>
      </c>
      <c r="BI252" s="59">
        <v>0</v>
      </c>
      <c r="BJ252" s="59">
        <v>0</v>
      </c>
      <c r="BK252" s="59">
        <v>0</v>
      </c>
      <c r="BL252" s="59">
        <v>0</v>
      </c>
      <c r="BM252" s="59">
        <f t="shared" si="216"/>
        <v>9.3675486839999991</v>
      </c>
      <c r="BN252" s="59">
        <v>0</v>
      </c>
      <c r="BO252" s="59">
        <v>0</v>
      </c>
      <c r="BP252" s="58">
        <f>'[1]1. 2028 г. '!AV168</f>
        <v>9.3675486839999991</v>
      </c>
      <c r="BQ252" s="59">
        <v>0</v>
      </c>
      <c r="BR252" s="59">
        <f t="shared" si="217"/>
        <v>0</v>
      </c>
      <c r="BS252" s="59">
        <v>0</v>
      </c>
      <c r="BT252" s="59">
        <v>0</v>
      </c>
      <c r="BU252" s="59">
        <f>'[1]1. 2028 г. '!AW168</f>
        <v>0</v>
      </c>
      <c r="BV252" s="59">
        <v>0</v>
      </c>
      <c r="BW252" s="59">
        <f t="shared" si="218"/>
        <v>0</v>
      </c>
      <c r="BX252" s="59">
        <v>0</v>
      </c>
      <c r="BY252" s="59">
        <v>0</v>
      </c>
      <c r="BZ252" s="59">
        <v>0</v>
      </c>
      <c r="CA252" s="59">
        <v>0</v>
      </c>
      <c r="CB252" s="59">
        <f t="shared" si="219"/>
        <v>0</v>
      </c>
      <c r="CC252" s="59">
        <v>0</v>
      </c>
      <c r="CD252" s="59">
        <v>0</v>
      </c>
      <c r="CE252" s="59">
        <v>0</v>
      </c>
      <c r="CF252" s="59">
        <v>0</v>
      </c>
      <c r="CG252" s="59">
        <f t="shared" si="220"/>
        <v>9.3675486839999991</v>
      </c>
      <c r="CH252" s="59">
        <f t="shared" si="220"/>
        <v>0</v>
      </c>
      <c r="CI252" s="59">
        <f t="shared" si="220"/>
        <v>0</v>
      </c>
      <c r="CJ252" s="59">
        <f t="shared" si="220"/>
        <v>9.3675486839999991</v>
      </c>
      <c r="CK252" s="59">
        <f t="shared" si="220"/>
        <v>0</v>
      </c>
      <c r="CL252" s="59">
        <f>CM252+CN252+CO252+CP252</f>
        <v>9.3675486839999991</v>
      </c>
      <c r="CM252" s="59">
        <f t="shared" si="223"/>
        <v>0</v>
      </c>
      <c r="CN252" s="59">
        <f t="shared" si="223"/>
        <v>0</v>
      </c>
      <c r="CO252" s="59">
        <f>AQ252+BA252+BK252+BP252+BZ252</f>
        <v>9.3675486839999991</v>
      </c>
      <c r="CP252" s="59">
        <f>AR252+AW252+BG252+BQ252</f>
        <v>0</v>
      </c>
      <c r="CQ252" s="58"/>
      <c r="CS252" s="85"/>
      <c r="CT252" s="74"/>
      <c r="CU252" s="86"/>
    </row>
    <row r="253" spans="1:99" s="84" customFormat="1" ht="30.75" customHeight="1">
      <c r="A253" s="57" t="s">
        <v>321</v>
      </c>
      <c r="B253" s="122" t="str">
        <f>'[1]1. 2028 г. '!B169</f>
        <v>Приобретение бригадного автомобиля</v>
      </c>
      <c r="C253" s="122" t="str">
        <f>'[1]1. 2028 г. '!C169</f>
        <v>S_AT.2028.03</v>
      </c>
      <c r="D253" s="58" t="s">
        <v>296</v>
      </c>
      <c r="E253" s="103">
        <v>2028</v>
      </c>
      <c r="F253" s="103">
        <v>2028</v>
      </c>
      <c r="G253" s="103">
        <v>2028</v>
      </c>
      <c r="H253" s="58" t="s">
        <v>50</v>
      </c>
      <c r="I253" s="58" t="s">
        <v>50</v>
      </c>
      <c r="J253" s="59" t="s">
        <v>50</v>
      </c>
      <c r="K253" s="58" t="s">
        <v>50</v>
      </c>
      <c r="L253" s="58" t="s">
        <v>50</v>
      </c>
      <c r="M253" s="59" t="s">
        <v>50</v>
      </c>
      <c r="N253" s="59">
        <v>0</v>
      </c>
      <c r="O253" s="59">
        <v>0</v>
      </c>
      <c r="P253" s="59" t="s">
        <v>50</v>
      </c>
      <c r="Q253" s="59" t="s">
        <v>50</v>
      </c>
      <c r="R253" s="59" t="s">
        <v>50</v>
      </c>
      <c r="S253" s="59" t="s">
        <v>50</v>
      </c>
      <c r="T253" s="59">
        <f t="shared" si="203"/>
        <v>5.505529415999999</v>
      </c>
      <c r="U253" s="59">
        <f t="shared" si="204"/>
        <v>5.505529415999999</v>
      </c>
      <c r="V253" s="59">
        <f t="shared" si="205"/>
        <v>5.505529415999999</v>
      </c>
      <c r="W253" s="59">
        <f t="shared" si="206"/>
        <v>5.505529415999999</v>
      </c>
      <c r="X253" s="59">
        <f t="shared" si="207"/>
        <v>5.505529415999999</v>
      </c>
      <c r="Y253" s="59">
        <f t="shared" si="208"/>
        <v>0</v>
      </c>
      <c r="Z253" s="59">
        <v>0</v>
      </c>
      <c r="AA253" s="59">
        <v>0</v>
      </c>
      <c r="AB253" s="59">
        <v>0</v>
      </c>
      <c r="AC253" s="59">
        <v>0</v>
      </c>
      <c r="AD253" s="59">
        <f t="shared" si="209"/>
        <v>0</v>
      </c>
      <c r="AE253" s="59">
        <v>0</v>
      </c>
      <c r="AF253" s="59">
        <v>0</v>
      </c>
      <c r="AG253" s="59">
        <v>0</v>
      </c>
      <c r="AH253" s="59">
        <v>0</v>
      </c>
      <c r="AI253" s="59">
        <f t="shared" si="210"/>
        <v>0</v>
      </c>
      <c r="AJ253" s="59">
        <v>0</v>
      </c>
      <c r="AK253" s="59">
        <v>0</v>
      </c>
      <c r="AL253" s="59">
        <v>0</v>
      </c>
      <c r="AM253" s="59">
        <v>0</v>
      </c>
      <c r="AN253" s="59">
        <f t="shared" si="211"/>
        <v>0</v>
      </c>
      <c r="AO253" s="59">
        <v>0</v>
      </c>
      <c r="AP253" s="59">
        <v>0</v>
      </c>
      <c r="AQ253" s="59">
        <v>0</v>
      </c>
      <c r="AR253" s="59">
        <v>0</v>
      </c>
      <c r="AS253" s="59">
        <f t="shared" si="212"/>
        <v>0</v>
      </c>
      <c r="AT253" s="59">
        <v>0</v>
      </c>
      <c r="AU253" s="59">
        <v>0</v>
      </c>
      <c r="AV253" s="58">
        <v>0</v>
      </c>
      <c r="AW253" s="129">
        <v>0</v>
      </c>
      <c r="AX253" s="59">
        <f t="shared" si="213"/>
        <v>0</v>
      </c>
      <c r="AY253" s="59">
        <v>0</v>
      </c>
      <c r="AZ253" s="59">
        <v>0</v>
      </c>
      <c r="BA253" s="59">
        <v>0</v>
      </c>
      <c r="BB253" s="59">
        <v>0</v>
      </c>
      <c r="BC253" s="59">
        <f t="shared" si="214"/>
        <v>0</v>
      </c>
      <c r="BD253" s="59">
        <v>0</v>
      </c>
      <c r="BE253" s="59">
        <v>0</v>
      </c>
      <c r="BF253" s="58">
        <v>0</v>
      </c>
      <c r="BG253" s="59">
        <v>0</v>
      </c>
      <c r="BH253" s="59">
        <f t="shared" si="215"/>
        <v>0</v>
      </c>
      <c r="BI253" s="59">
        <v>0</v>
      </c>
      <c r="BJ253" s="59">
        <v>0</v>
      </c>
      <c r="BK253" s="59">
        <v>0</v>
      </c>
      <c r="BL253" s="59">
        <v>0</v>
      </c>
      <c r="BM253" s="59">
        <f t="shared" si="216"/>
        <v>5.505529415999999</v>
      </c>
      <c r="BN253" s="59">
        <v>0</v>
      </c>
      <c r="BO253" s="59">
        <v>0</v>
      </c>
      <c r="BP253" s="58">
        <f>'[1]1. 2028 г. '!AV169</f>
        <v>5.505529415999999</v>
      </c>
      <c r="BQ253" s="59">
        <v>0</v>
      </c>
      <c r="BR253" s="59">
        <f t="shared" si="217"/>
        <v>0</v>
      </c>
      <c r="BS253" s="59">
        <v>0</v>
      </c>
      <c r="BT253" s="59">
        <v>0</v>
      </c>
      <c r="BU253" s="59">
        <f>'[1]1. 2028 г. '!AW169</f>
        <v>0</v>
      </c>
      <c r="BV253" s="59">
        <v>0</v>
      </c>
      <c r="BW253" s="59">
        <f t="shared" si="218"/>
        <v>0</v>
      </c>
      <c r="BX253" s="59">
        <v>0</v>
      </c>
      <c r="BY253" s="59">
        <v>0</v>
      </c>
      <c r="BZ253" s="59">
        <v>0</v>
      </c>
      <c r="CA253" s="59">
        <v>0</v>
      </c>
      <c r="CB253" s="59">
        <f t="shared" si="219"/>
        <v>0</v>
      </c>
      <c r="CC253" s="59">
        <v>0</v>
      </c>
      <c r="CD253" s="59">
        <v>0</v>
      </c>
      <c r="CE253" s="59">
        <v>0</v>
      </c>
      <c r="CF253" s="59">
        <v>0</v>
      </c>
      <c r="CG253" s="59">
        <f t="shared" si="220"/>
        <v>5.505529415999999</v>
      </c>
      <c r="CH253" s="59">
        <f t="shared" si="220"/>
        <v>0</v>
      </c>
      <c r="CI253" s="59">
        <f t="shared" si="220"/>
        <v>0</v>
      </c>
      <c r="CJ253" s="59">
        <f t="shared" si="220"/>
        <v>5.505529415999999</v>
      </c>
      <c r="CK253" s="59">
        <f t="shared" si="220"/>
        <v>0</v>
      </c>
      <c r="CL253" s="59">
        <f>CM253+CN253+CO253+CP253</f>
        <v>5.505529415999999</v>
      </c>
      <c r="CM253" s="59">
        <f t="shared" si="223"/>
        <v>0</v>
      </c>
      <c r="CN253" s="59">
        <f t="shared" si="223"/>
        <v>0</v>
      </c>
      <c r="CO253" s="59">
        <f>AQ253+BA253+BK253+BP253+BZ253</f>
        <v>5.505529415999999</v>
      </c>
      <c r="CP253" s="59">
        <f>AR253+AW253+BG253+BQ253</f>
        <v>0</v>
      </c>
      <c r="CQ253" s="58"/>
      <c r="CS253" s="85"/>
      <c r="CT253" s="74"/>
      <c r="CU253" s="86"/>
    </row>
    <row r="254" spans="1:99" s="84" customFormat="1" ht="30.75" customHeight="1">
      <c r="A254" s="57" t="s">
        <v>322</v>
      </c>
      <c r="B254" s="122" t="str">
        <f>'[1]1. 2028 г. '!B170</f>
        <v>Приобретение КАМАЗа</v>
      </c>
      <c r="C254" s="122" t="str">
        <f>'[1]1. 2028 г. '!C170</f>
        <v>S_AT.2028.04</v>
      </c>
      <c r="D254" s="58" t="s">
        <v>296</v>
      </c>
      <c r="E254" s="103">
        <v>2028</v>
      </c>
      <c r="F254" s="103">
        <v>2028</v>
      </c>
      <c r="G254" s="103">
        <v>2028</v>
      </c>
      <c r="H254" s="58" t="s">
        <v>50</v>
      </c>
      <c r="I254" s="58" t="s">
        <v>50</v>
      </c>
      <c r="J254" s="59" t="s">
        <v>50</v>
      </c>
      <c r="K254" s="58" t="s">
        <v>50</v>
      </c>
      <c r="L254" s="58" t="s">
        <v>50</v>
      </c>
      <c r="M254" s="59" t="s">
        <v>50</v>
      </c>
      <c r="N254" s="59">
        <v>0</v>
      </c>
      <c r="O254" s="59">
        <v>0</v>
      </c>
      <c r="P254" s="59" t="s">
        <v>50</v>
      </c>
      <c r="Q254" s="59" t="s">
        <v>50</v>
      </c>
      <c r="R254" s="59" t="s">
        <v>50</v>
      </c>
      <c r="S254" s="59" t="s">
        <v>50</v>
      </c>
      <c r="T254" s="59">
        <f t="shared" si="203"/>
        <v>30.930585287999996</v>
      </c>
      <c r="U254" s="59">
        <f t="shared" si="204"/>
        <v>30.930585287999996</v>
      </c>
      <c r="V254" s="59">
        <f t="shared" si="205"/>
        <v>30.930585287999996</v>
      </c>
      <c r="W254" s="59">
        <f t="shared" si="206"/>
        <v>30.930585287999996</v>
      </c>
      <c r="X254" s="59">
        <f t="shared" si="207"/>
        <v>30.930585287999996</v>
      </c>
      <c r="Y254" s="59">
        <f t="shared" si="208"/>
        <v>0</v>
      </c>
      <c r="Z254" s="59">
        <v>0</v>
      </c>
      <c r="AA254" s="59">
        <v>0</v>
      </c>
      <c r="AB254" s="59">
        <v>0</v>
      </c>
      <c r="AC254" s="59">
        <v>0</v>
      </c>
      <c r="AD254" s="59">
        <f t="shared" si="209"/>
        <v>0</v>
      </c>
      <c r="AE254" s="59">
        <v>0</v>
      </c>
      <c r="AF254" s="59">
        <v>0</v>
      </c>
      <c r="AG254" s="59">
        <v>0</v>
      </c>
      <c r="AH254" s="59">
        <v>0</v>
      </c>
      <c r="AI254" s="59">
        <f t="shared" si="210"/>
        <v>0</v>
      </c>
      <c r="AJ254" s="59">
        <v>0</v>
      </c>
      <c r="AK254" s="59">
        <v>0</v>
      </c>
      <c r="AL254" s="59">
        <v>0</v>
      </c>
      <c r="AM254" s="59">
        <v>0</v>
      </c>
      <c r="AN254" s="59">
        <f t="shared" si="211"/>
        <v>0</v>
      </c>
      <c r="AO254" s="59">
        <v>0</v>
      </c>
      <c r="AP254" s="59">
        <v>0</v>
      </c>
      <c r="AQ254" s="59">
        <v>0</v>
      </c>
      <c r="AR254" s="59">
        <v>0</v>
      </c>
      <c r="AS254" s="59">
        <f t="shared" si="212"/>
        <v>0</v>
      </c>
      <c r="AT254" s="59">
        <v>0</v>
      </c>
      <c r="AU254" s="59">
        <v>0</v>
      </c>
      <c r="AV254" s="58">
        <v>0</v>
      </c>
      <c r="AW254" s="129">
        <v>0</v>
      </c>
      <c r="AX254" s="59">
        <f t="shared" si="213"/>
        <v>0</v>
      </c>
      <c r="AY254" s="59">
        <v>0</v>
      </c>
      <c r="AZ254" s="59">
        <v>0</v>
      </c>
      <c r="BA254" s="59">
        <v>0</v>
      </c>
      <c r="BB254" s="59">
        <v>0</v>
      </c>
      <c r="BC254" s="59">
        <f t="shared" si="214"/>
        <v>0</v>
      </c>
      <c r="BD254" s="59">
        <v>0</v>
      </c>
      <c r="BE254" s="59">
        <v>0</v>
      </c>
      <c r="BF254" s="58">
        <v>0</v>
      </c>
      <c r="BG254" s="59">
        <v>0</v>
      </c>
      <c r="BH254" s="59">
        <f t="shared" si="215"/>
        <v>0</v>
      </c>
      <c r="BI254" s="59">
        <v>0</v>
      </c>
      <c r="BJ254" s="59">
        <v>0</v>
      </c>
      <c r="BK254" s="59">
        <v>0</v>
      </c>
      <c r="BL254" s="59">
        <v>0</v>
      </c>
      <c r="BM254" s="59">
        <f t="shared" si="216"/>
        <v>30.930585287999996</v>
      </c>
      <c r="BN254" s="59">
        <v>0</v>
      </c>
      <c r="BO254" s="59">
        <v>0</v>
      </c>
      <c r="BP254" s="58">
        <f>'[1]1. 2028 г. '!AV170</f>
        <v>30.930585287999996</v>
      </c>
      <c r="BQ254" s="59">
        <v>0</v>
      </c>
      <c r="BR254" s="59">
        <f t="shared" si="217"/>
        <v>0</v>
      </c>
      <c r="BS254" s="59">
        <v>0</v>
      </c>
      <c r="BT254" s="59">
        <v>0</v>
      </c>
      <c r="BU254" s="59">
        <f>'[1]1. 2028 г. '!AW170</f>
        <v>0</v>
      </c>
      <c r="BV254" s="59">
        <v>0</v>
      </c>
      <c r="BW254" s="59">
        <f t="shared" si="218"/>
        <v>0</v>
      </c>
      <c r="BX254" s="59">
        <v>0</v>
      </c>
      <c r="BY254" s="59">
        <v>0</v>
      </c>
      <c r="BZ254" s="59">
        <v>0</v>
      </c>
      <c r="CA254" s="59">
        <v>0</v>
      </c>
      <c r="CB254" s="59">
        <f t="shared" si="219"/>
        <v>0</v>
      </c>
      <c r="CC254" s="59">
        <v>0</v>
      </c>
      <c r="CD254" s="59">
        <v>0</v>
      </c>
      <c r="CE254" s="59">
        <v>0</v>
      </c>
      <c r="CF254" s="59">
        <v>0</v>
      </c>
      <c r="CG254" s="59">
        <f t="shared" si="220"/>
        <v>30.930585287999996</v>
      </c>
      <c r="CH254" s="59">
        <f t="shared" si="220"/>
        <v>0</v>
      </c>
      <c r="CI254" s="59">
        <f t="shared" si="220"/>
        <v>0</v>
      </c>
      <c r="CJ254" s="59">
        <f t="shared" si="220"/>
        <v>30.930585287999996</v>
      </c>
      <c r="CK254" s="59">
        <f t="shared" si="220"/>
        <v>0</v>
      </c>
      <c r="CL254" s="59">
        <f>CM254+CN254+CO254+CP254</f>
        <v>30.930585287999996</v>
      </c>
      <c r="CM254" s="59">
        <f t="shared" si="223"/>
        <v>0</v>
      </c>
      <c r="CN254" s="59">
        <f t="shared" si="223"/>
        <v>0</v>
      </c>
      <c r="CO254" s="59">
        <f>AQ254+BA254+BK254+BP254+BZ254</f>
        <v>30.930585287999996</v>
      </c>
      <c r="CP254" s="59">
        <f>AR254+AW254+BG254+BQ254</f>
        <v>0</v>
      </c>
      <c r="CQ254" s="58"/>
      <c r="CS254" s="85"/>
      <c r="CT254" s="74"/>
      <c r="CU254" s="86"/>
    </row>
    <row r="255" spans="1:99" s="84" customFormat="1" ht="30.75" customHeight="1">
      <c r="A255" s="57" t="s">
        <v>323</v>
      </c>
      <c r="B255" s="122" t="str">
        <f>'[1]1. 2029 г. '!B163</f>
        <v xml:space="preserve">Покупка Легкового автомобиля </v>
      </c>
      <c r="C255" s="122" t="str">
        <f>'[1]1. 2029 г. '!C163</f>
        <v>T_AT.2029.01</v>
      </c>
      <c r="D255" s="58" t="s">
        <v>296</v>
      </c>
      <c r="E255" s="103">
        <v>2029</v>
      </c>
      <c r="F255" s="103">
        <v>2029</v>
      </c>
      <c r="G255" s="103">
        <v>2029</v>
      </c>
      <c r="H255" s="58" t="s">
        <v>50</v>
      </c>
      <c r="I255" s="58" t="s">
        <v>50</v>
      </c>
      <c r="J255" s="59" t="s">
        <v>50</v>
      </c>
      <c r="K255" s="58" t="s">
        <v>50</v>
      </c>
      <c r="L255" s="58" t="s">
        <v>50</v>
      </c>
      <c r="M255" s="59" t="s">
        <v>50</v>
      </c>
      <c r="N255" s="59">
        <v>0</v>
      </c>
      <c r="O255" s="59">
        <v>0</v>
      </c>
      <c r="P255" s="59" t="s">
        <v>50</v>
      </c>
      <c r="Q255" s="59" t="s">
        <v>50</v>
      </c>
      <c r="R255" s="59" t="s">
        <v>50</v>
      </c>
      <c r="S255" s="59" t="s">
        <v>50</v>
      </c>
      <c r="T255" s="59">
        <f t="shared" si="203"/>
        <v>9.9055319879999999</v>
      </c>
      <c r="U255" s="59">
        <f t="shared" si="204"/>
        <v>9.9055319879999999</v>
      </c>
      <c r="V255" s="59">
        <f t="shared" si="205"/>
        <v>9.9055319879999999</v>
      </c>
      <c r="W255" s="59">
        <f t="shared" si="206"/>
        <v>9.9055319879999999</v>
      </c>
      <c r="X255" s="59">
        <f t="shared" si="207"/>
        <v>9.9055319879999999</v>
      </c>
      <c r="Y255" s="59">
        <f t="shared" si="208"/>
        <v>0</v>
      </c>
      <c r="Z255" s="59">
        <v>0</v>
      </c>
      <c r="AA255" s="59">
        <v>0</v>
      </c>
      <c r="AB255" s="59">
        <v>0</v>
      </c>
      <c r="AC255" s="59">
        <v>0</v>
      </c>
      <c r="AD255" s="59">
        <f t="shared" si="209"/>
        <v>0</v>
      </c>
      <c r="AE255" s="59">
        <v>0</v>
      </c>
      <c r="AF255" s="59">
        <v>0</v>
      </c>
      <c r="AG255" s="59">
        <v>0</v>
      </c>
      <c r="AH255" s="59">
        <v>0</v>
      </c>
      <c r="AI255" s="59">
        <f t="shared" si="210"/>
        <v>0</v>
      </c>
      <c r="AJ255" s="59">
        <v>0</v>
      </c>
      <c r="AK255" s="59">
        <v>0</v>
      </c>
      <c r="AL255" s="59">
        <v>0</v>
      </c>
      <c r="AM255" s="59">
        <v>0</v>
      </c>
      <c r="AN255" s="59">
        <f t="shared" si="211"/>
        <v>0</v>
      </c>
      <c r="AO255" s="59">
        <v>0</v>
      </c>
      <c r="AP255" s="59">
        <v>0</v>
      </c>
      <c r="AQ255" s="59">
        <v>0</v>
      </c>
      <c r="AR255" s="59">
        <v>0</v>
      </c>
      <c r="AS255" s="59">
        <f t="shared" si="212"/>
        <v>0</v>
      </c>
      <c r="AT255" s="59">
        <v>0</v>
      </c>
      <c r="AU255" s="59">
        <v>0</v>
      </c>
      <c r="AV255" s="58">
        <v>0</v>
      </c>
      <c r="AW255" s="129">
        <v>0</v>
      </c>
      <c r="AX255" s="59">
        <f t="shared" si="213"/>
        <v>0</v>
      </c>
      <c r="AY255" s="59">
        <v>0</v>
      </c>
      <c r="AZ255" s="59">
        <v>0</v>
      </c>
      <c r="BA255" s="59">
        <v>0</v>
      </c>
      <c r="BB255" s="59">
        <v>0</v>
      </c>
      <c r="BC255" s="59">
        <f t="shared" si="214"/>
        <v>0</v>
      </c>
      <c r="BD255" s="59">
        <v>0</v>
      </c>
      <c r="BE255" s="59">
        <v>0</v>
      </c>
      <c r="BF255" s="58">
        <v>0</v>
      </c>
      <c r="BG255" s="59">
        <v>0</v>
      </c>
      <c r="BH255" s="59">
        <f t="shared" si="215"/>
        <v>0</v>
      </c>
      <c r="BI255" s="59">
        <v>0</v>
      </c>
      <c r="BJ255" s="59">
        <v>0</v>
      </c>
      <c r="BK255" s="59">
        <v>0</v>
      </c>
      <c r="BL255" s="59">
        <v>0</v>
      </c>
      <c r="BM255" s="59">
        <f t="shared" si="216"/>
        <v>0</v>
      </c>
      <c r="BN255" s="59">
        <v>0</v>
      </c>
      <c r="BO255" s="59">
        <v>0</v>
      </c>
      <c r="BP255" s="58">
        <v>0</v>
      </c>
      <c r="BQ255" s="59">
        <v>0</v>
      </c>
      <c r="BR255" s="59">
        <f t="shared" si="217"/>
        <v>0</v>
      </c>
      <c r="BS255" s="59">
        <v>0</v>
      </c>
      <c r="BT255" s="59">
        <v>0</v>
      </c>
      <c r="BU255" s="59">
        <v>0</v>
      </c>
      <c r="BV255" s="59">
        <v>0</v>
      </c>
      <c r="BW255" s="59">
        <f t="shared" si="218"/>
        <v>9.9055319879999999</v>
      </c>
      <c r="BX255" s="59">
        <v>0</v>
      </c>
      <c r="BY255" s="59">
        <v>0</v>
      </c>
      <c r="BZ255" s="59">
        <f>'[1]1. 2029 г. '!AV163</f>
        <v>9.9055319879999999</v>
      </c>
      <c r="CA255" s="59">
        <v>0</v>
      </c>
      <c r="CB255" s="59">
        <f t="shared" si="219"/>
        <v>0</v>
      </c>
      <c r="CC255" s="59">
        <v>0</v>
      </c>
      <c r="CD255" s="59">
        <v>0</v>
      </c>
      <c r="CE255" s="59">
        <f>'[1]1. 2029 г. '!AW163</f>
        <v>0</v>
      </c>
      <c r="CF255" s="59">
        <v>0</v>
      </c>
      <c r="CG255" s="59">
        <f t="shared" si="220"/>
        <v>9.9055319879999999</v>
      </c>
      <c r="CH255" s="59">
        <f t="shared" si="220"/>
        <v>0</v>
      </c>
      <c r="CI255" s="59">
        <f t="shared" si="220"/>
        <v>0</v>
      </c>
      <c r="CJ255" s="59">
        <f t="shared" si="220"/>
        <v>9.9055319879999999</v>
      </c>
      <c r="CK255" s="59">
        <f t="shared" si="220"/>
        <v>0</v>
      </c>
      <c r="CL255" s="59">
        <f t="shared" si="221"/>
        <v>9.9055319879999999</v>
      </c>
      <c r="CM255" s="59">
        <f t="shared" si="223"/>
        <v>0</v>
      </c>
      <c r="CN255" s="59">
        <f t="shared" si="223"/>
        <v>0</v>
      </c>
      <c r="CO255" s="59">
        <f t="shared" si="222"/>
        <v>9.9055319879999999</v>
      </c>
      <c r="CP255" s="59">
        <f t="shared" si="224"/>
        <v>0</v>
      </c>
      <c r="CQ255" s="58"/>
      <c r="CS255" s="85"/>
      <c r="CT255" s="74"/>
      <c r="CU255" s="86"/>
    </row>
    <row r="256" spans="1:99" s="84" customFormat="1" ht="30.75" customHeight="1">
      <c r="A256" s="57" t="s">
        <v>324</v>
      </c>
      <c r="B256" s="122" t="str">
        <f>'[1]1. 2029 г. '!B164</f>
        <v>Приобретение а/м ремонтной-мастерской</v>
      </c>
      <c r="C256" s="122" t="str">
        <f>'[1]1. 2029 г. '!C164</f>
        <v>T_AT.2029.02</v>
      </c>
      <c r="D256" s="58" t="s">
        <v>296</v>
      </c>
      <c r="E256" s="103">
        <v>2029</v>
      </c>
      <c r="F256" s="103">
        <v>2029</v>
      </c>
      <c r="G256" s="103">
        <v>2029</v>
      </c>
      <c r="H256" s="58" t="s">
        <v>50</v>
      </c>
      <c r="I256" s="58" t="s">
        <v>50</v>
      </c>
      <c r="J256" s="59" t="s">
        <v>50</v>
      </c>
      <c r="K256" s="58" t="s">
        <v>50</v>
      </c>
      <c r="L256" s="58" t="s">
        <v>50</v>
      </c>
      <c r="M256" s="59" t="s">
        <v>50</v>
      </c>
      <c r="N256" s="59">
        <v>0</v>
      </c>
      <c r="O256" s="59">
        <v>0</v>
      </c>
      <c r="P256" s="59" t="s">
        <v>50</v>
      </c>
      <c r="Q256" s="59" t="s">
        <v>50</v>
      </c>
      <c r="R256" s="59" t="s">
        <v>50</v>
      </c>
      <c r="S256" s="59" t="s">
        <v>50</v>
      </c>
      <c r="T256" s="59">
        <f t="shared" si="203"/>
        <v>6.8177666639999996</v>
      </c>
      <c r="U256" s="59">
        <f t="shared" si="204"/>
        <v>6.8177666639999996</v>
      </c>
      <c r="V256" s="59">
        <f t="shared" si="205"/>
        <v>6.8177666639999996</v>
      </c>
      <c r="W256" s="59">
        <f t="shared" si="206"/>
        <v>6.8177666639999996</v>
      </c>
      <c r="X256" s="59">
        <f t="shared" si="207"/>
        <v>6.8177666639999996</v>
      </c>
      <c r="Y256" s="59">
        <f t="shared" si="208"/>
        <v>0</v>
      </c>
      <c r="Z256" s="59">
        <v>0</v>
      </c>
      <c r="AA256" s="59">
        <v>0</v>
      </c>
      <c r="AB256" s="59">
        <v>0</v>
      </c>
      <c r="AC256" s="59">
        <v>0</v>
      </c>
      <c r="AD256" s="59">
        <f t="shared" si="209"/>
        <v>0</v>
      </c>
      <c r="AE256" s="59">
        <v>0</v>
      </c>
      <c r="AF256" s="59">
        <v>0</v>
      </c>
      <c r="AG256" s="59">
        <v>0</v>
      </c>
      <c r="AH256" s="59">
        <v>0</v>
      </c>
      <c r="AI256" s="59">
        <f t="shared" si="210"/>
        <v>0</v>
      </c>
      <c r="AJ256" s="59">
        <v>0</v>
      </c>
      <c r="AK256" s="59">
        <v>0</v>
      </c>
      <c r="AL256" s="59">
        <v>0</v>
      </c>
      <c r="AM256" s="59">
        <v>0</v>
      </c>
      <c r="AN256" s="59">
        <f t="shared" si="211"/>
        <v>0</v>
      </c>
      <c r="AO256" s="59">
        <v>0</v>
      </c>
      <c r="AP256" s="59">
        <v>0</v>
      </c>
      <c r="AQ256" s="59">
        <v>0</v>
      </c>
      <c r="AR256" s="59">
        <v>0</v>
      </c>
      <c r="AS256" s="59">
        <f t="shared" si="212"/>
        <v>0</v>
      </c>
      <c r="AT256" s="59">
        <v>0</v>
      </c>
      <c r="AU256" s="59">
        <v>0</v>
      </c>
      <c r="AV256" s="58">
        <v>0</v>
      </c>
      <c r="AW256" s="129">
        <v>0</v>
      </c>
      <c r="AX256" s="59">
        <f t="shared" si="213"/>
        <v>0</v>
      </c>
      <c r="AY256" s="59">
        <v>0</v>
      </c>
      <c r="AZ256" s="59">
        <v>0</v>
      </c>
      <c r="BA256" s="59">
        <v>0</v>
      </c>
      <c r="BB256" s="59">
        <v>0</v>
      </c>
      <c r="BC256" s="59">
        <f t="shared" si="214"/>
        <v>0</v>
      </c>
      <c r="BD256" s="59">
        <v>0</v>
      </c>
      <c r="BE256" s="59">
        <v>0</v>
      </c>
      <c r="BF256" s="58">
        <v>0</v>
      </c>
      <c r="BG256" s="59">
        <v>0</v>
      </c>
      <c r="BH256" s="59">
        <f t="shared" si="215"/>
        <v>0</v>
      </c>
      <c r="BI256" s="59">
        <v>0</v>
      </c>
      <c r="BJ256" s="59">
        <v>0</v>
      </c>
      <c r="BK256" s="59">
        <v>0</v>
      </c>
      <c r="BL256" s="59">
        <v>0</v>
      </c>
      <c r="BM256" s="59">
        <f t="shared" si="216"/>
        <v>0</v>
      </c>
      <c r="BN256" s="59">
        <v>0</v>
      </c>
      <c r="BO256" s="59">
        <v>0</v>
      </c>
      <c r="BP256" s="58">
        <v>0</v>
      </c>
      <c r="BQ256" s="59">
        <v>0</v>
      </c>
      <c r="BR256" s="59">
        <f t="shared" si="217"/>
        <v>0</v>
      </c>
      <c r="BS256" s="59">
        <v>0</v>
      </c>
      <c r="BT256" s="59">
        <v>0</v>
      </c>
      <c r="BU256" s="59">
        <v>0</v>
      </c>
      <c r="BV256" s="59">
        <v>0</v>
      </c>
      <c r="BW256" s="59">
        <f t="shared" si="218"/>
        <v>6.8177666639999996</v>
      </c>
      <c r="BX256" s="59">
        <v>0</v>
      </c>
      <c r="BY256" s="59">
        <v>0</v>
      </c>
      <c r="BZ256" s="59">
        <f>'[1]1. 2029 г. '!AV164</f>
        <v>6.8177666639999996</v>
      </c>
      <c r="CA256" s="59">
        <v>0</v>
      </c>
      <c r="CB256" s="59">
        <f t="shared" si="219"/>
        <v>0</v>
      </c>
      <c r="CC256" s="59">
        <v>0</v>
      </c>
      <c r="CD256" s="59">
        <v>0</v>
      </c>
      <c r="CE256" s="59">
        <f>'[1]1. 2029 г. '!AW164</f>
        <v>0</v>
      </c>
      <c r="CF256" s="59">
        <v>0</v>
      </c>
      <c r="CG256" s="59">
        <f t="shared" si="220"/>
        <v>6.8177666639999996</v>
      </c>
      <c r="CH256" s="59">
        <f t="shared" si="220"/>
        <v>0</v>
      </c>
      <c r="CI256" s="59">
        <f t="shared" si="220"/>
        <v>0</v>
      </c>
      <c r="CJ256" s="59">
        <f t="shared" si="220"/>
        <v>6.8177666639999996</v>
      </c>
      <c r="CK256" s="59">
        <f t="shared" si="220"/>
        <v>0</v>
      </c>
      <c r="CL256" s="59">
        <f t="shared" si="221"/>
        <v>6.8177666639999996</v>
      </c>
      <c r="CM256" s="59">
        <f t="shared" si="223"/>
        <v>0</v>
      </c>
      <c r="CN256" s="59">
        <f t="shared" si="223"/>
        <v>0</v>
      </c>
      <c r="CO256" s="59">
        <f t="shared" si="222"/>
        <v>6.8177666639999996</v>
      </c>
      <c r="CP256" s="59">
        <f t="shared" si="224"/>
        <v>0</v>
      </c>
      <c r="CQ256" s="58"/>
      <c r="CS256" s="85"/>
      <c r="CT256" s="74"/>
      <c r="CU256" s="86"/>
    </row>
    <row r="257" spans="1:99" s="84" customFormat="1" ht="30.75" customHeight="1">
      <c r="A257" s="57" t="s">
        <v>325</v>
      </c>
      <c r="B257" s="122" t="str">
        <f>'[1]1. 2029 г. '!B165</f>
        <v>Приобретение автогидроподъемника</v>
      </c>
      <c r="C257" s="122" t="str">
        <f>'[1]1. 2029 г. '!C165</f>
        <v>T_AT.2029.03</v>
      </c>
      <c r="D257" s="58" t="s">
        <v>296</v>
      </c>
      <c r="E257" s="103">
        <v>2029</v>
      </c>
      <c r="F257" s="103">
        <v>2029</v>
      </c>
      <c r="G257" s="103">
        <v>2029</v>
      </c>
      <c r="H257" s="58" t="s">
        <v>50</v>
      </c>
      <c r="I257" s="58" t="s">
        <v>50</v>
      </c>
      <c r="J257" s="59" t="s">
        <v>50</v>
      </c>
      <c r="K257" s="58" t="s">
        <v>50</v>
      </c>
      <c r="L257" s="58" t="s">
        <v>50</v>
      </c>
      <c r="M257" s="59" t="s">
        <v>50</v>
      </c>
      <c r="N257" s="59">
        <v>0</v>
      </c>
      <c r="O257" s="59">
        <v>0</v>
      </c>
      <c r="P257" s="59" t="s">
        <v>50</v>
      </c>
      <c r="Q257" s="59" t="s">
        <v>50</v>
      </c>
      <c r="R257" s="59" t="s">
        <v>50</v>
      </c>
      <c r="S257" s="59" t="s">
        <v>50</v>
      </c>
      <c r="T257" s="59">
        <f t="shared" si="203"/>
        <v>22.705920000000003</v>
      </c>
      <c r="U257" s="59">
        <f t="shared" si="204"/>
        <v>22.705920000000003</v>
      </c>
      <c r="V257" s="59">
        <f t="shared" si="205"/>
        <v>22.705920000000003</v>
      </c>
      <c r="W257" s="59">
        <f t="shared" si="206"/>
        <v>22.705920000000003</v>
      </c>
      <c r="X257" s="59">
        <f t="shared" si="207"/>
        <v>22.705920000000003</v>
      </c>
      <c r="Y257" s="59">
        <f t="shared" si="208"/>
        <v>0</v>
      </c>
      <c r="Z257" s="59">
        <v>0</v>
      </c>
      <c r="AA257" s="59">
        <v>0</v>
      </c>
      <c r="AB257" s="59">
        <v>0</v>
      </c>
      <c r="AC257" s="59">
        <v>0</v>
      </c>
      <c r="AD257" s="59">
        <f t="shared" si="209"/>
        <v>0</v>
      </c>
      <c r="AE257" s="59">
        <v>0</v>
      </c>
      <c r="AF257" s="59">
        <v>0</v>
      </c>
      <c r="AG257" s="59">
        <v>0</v>
      </c>
      <c r="AH257" s="59">
        <v>0</v>
      </c>
      <c r="AI257" s="59">
        <f t="shared" si="210"/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f t="shared" si="211"/>
        <v>0</v>
      </c>
      <c r="AO257" s="59">
        <v>0</v>
      </c>
      <c r="AP257" s="59">
        <v>0</v>
      </c>
      <c r="AQ257" s="59">
        <v>0</v>
      </c>
      <c r="AR257" s="59">
        <v>0</v>
      </c>
      <c r="AS257" s="59">
        <f t="shared" si="212"/>
        <v>0</v>
      </c>
      <c r="AT257" s="59">
        <v>0</v>
      </c>
      <c r="AU257" s="59">
        <v>0</v>
      </c>
      <c r="AV257" s="58">
        <v>0</v>
      </c>
      <c r="AW257" s="129">
        <v>0</v>
      </c>
      <c r="AX257" s="59">
        <f t="shared" si="213"/>
        <v>0</v>
      </c>
      <c r="AY257" s="59">
        <v>0</v>
      </c>
      <c r="AZ257" s="59">
        <v>0</v>
      </c>
      <c r="BA257" s="59">
        <v>0</v>
      </c>
      <c r="BB257" s="59">
        <v>0</v>
      </c>
      <c r="BC257" s="59">
        <f t="shared" si="214"/>
        <v>0</v>
      </c>
      <c r="BD257" s="59">
        <v>0</v>
      </c>
      <c r="BE257" s="59">
        <v>0</v>
      </c>
      <c r="BF257" s="58">
        <v>0</v>
      </c>
      <c r="BG257" s="59">
        <v>0</v>
      </c>
      <c r="BH257" s="59">
        <f t="shared" si="215"/>
        <v>0</v>
      </c>
      <c r="BI257" s="59">
        <v>0</v>
      </c>
      <c r="BJ257" s="59">
        <v>0</v>
      </c>
      <c r="BK257" s="59">
        <v>0</v>
      </c>
      <c r="BL257" s="59">
        <v>0</v>
      </c>
      <c r="BM257" s="59">
        <f t="shared" si="216"/>
        <v>0</v>
      </c>
      <c r="BN257" s="59">
        <v>0</v>
      </c>
      <c r="BO257" s="59">
        <v>0</v>
      </c>
      <c r="BP257" s="58">
        <v>0</v>
      </c>
      <c r="BQ257" s="59">
        <v>0</v>
      </c>
      <c r="BR257" s="59">
        <f t="shared" si="217"/>
        <v>0</v>
      </c>
      <c r="BS257" s="59">
        <v>0</v>
      </c>
      <c r="BT257" s="59">
        <v>0</v>
      </c>
      <c r="BU257" s="59">
        <v>0</v>
      </c>
      <c r="BV257" s="59">
        <v>0</v>
      </c>
      <c r="BW257" s="59">
        <f t="shared" si="218"/>
        <v>22.705920000000003</v>
      </c>
      <c r="BX257" s="59">
        <v>0</v>
      </c>
      <c r="BY257" s="59">
        <v>0</v>
      </c>
      <c r="BZ257" s="59">
        <f>'[1]1. 2029 г. '!AV165</f>
        <v>22.705920000000003</v>
      </c>
      <c r="CA257" s="59">
        <v>0</v>
      </c>
      <c r="CB257" s="59">
        <f t="shared" si="219"/>
        <v>0</v>
      </c>
      <c r="CC257" s="59">
        <v>0</v>
      </c>
      <c r="CD257" s="59">
        <v>0</v>
      </c>
      <c r="CE257" s="59">
        <f>'[1]1. 2029 г. '!AW165</f>
        <v>0</v>
      </c>
      <c r="CF257" s="59">
        <v>0</v>
      </c>
      <c r="CG257" s="59">
        <f t="shared" ref="CG257:CK260" si="225">AI257+AS257+BC257+BM257+BW257</f>
        <v>22.705920000000003</v>
      </c>
      <c r="CH257" s="59">
        <f t="shared" si="225"/>
        <v>0</v>
      </c>
      <c r="CI257" s="59">
        <f t="shared" si="225"/>
        <v>0</v>
      </c>
      <c r="CJ257" s="59">
        <f t="shared" si="225"/>
        <v>22.705920000000003</v>
      </c>
      <c r="CK257" s="59">
        <f t="shared" si="225"/>
        <v>0</v>
      </c>
      <c r="CL257" s="59">
        <f>CM257+CN257+CO257+CP257</f>
        <v>22.705920000000003</v>
      </c>
      <c r="CM257" s="59">
        <f t="shared" si="223"/>
        <v>0</v>
      </c>
      <c r="CN257" s="59">
        <f t="shared" si="223"/>
        <v>0</v>
      </c>
      <c r="CO257" s="59">
        <f>AQ257+BA257+BK257+BP257+BZ257</f>
        <v>22.705920000000003</v>
      </c>
      <c r="CP257" s="59">
        <f>AR257+AW257+BG257+BQ257</f>
        <v>0</v>
      </c>
      <c r="CQ257" s="58"/>
      <c r="CS257" s="85"/>
      <c r="CT257" s="74"/>
      <c r="CU257" s="86"/>
    </row>
    <row r="258" spans="1:99" s="84" customFormat="1" ht="30.75" customHeight="1">
      <c r="A258" s="57" t="s">
        <v>326</v>
      </c>
      <c r="B258" s="122" t="str">
        <f>'[1]1. 2029 г. '!B166</f>
        <v>Приобретение бригадного автомобиля</v>
      </c>
      <c r="C258" s="122" t="str">
        <f>'[1]1. 2029 г. '!C166</f>
        <v>T_AT.2029.04</v>
      </c>
      <c r="D258" s="58" t="s">
        <v>296</v>
      </c>
      <c r="E258" s="103">
        <v>2029</v>
      </c>
      <c r="F258" s="103">
        <v>2029</v>
      </c>
      <c r="G258" s="103">
        <v>2029</v>
      </c>
      <c r="H258" s="58" t="s">
        <v>50</v>
      </c>
      <c r="I258" s="58" t="s">
        <v>50</v>
      </c>
      <c r="J258" s="59" t="s">
        <v>50</v>
      </c>
      <c r="K258" s="58" t="s">
        <v>50</v>
      </c>
      <c r="L258" s="58" t="s">
        <v>50</v>
      </c>
      <c r="M258" s="59" t="s">
        <v>50</v>
      </c>
      <c r="N258" s="59">
        <v>0</v>
      </c>
      <c r="O258" s="59">
        <v>0</v>
      </c>
      <c r="P258" s="59" t="s">
        <v>50</v>
      </c>
      <c r="Q258" s="59" t="s">
        <v>50</v>
      </c>
      <c r="R258" s="59" t="s">
        <v>50</v>
      </c>
      <c r="S258" s="59" t="s">
        <v>50</v>
      </c>
      <c r="T258" s="59">
        <f t="shared" si="203"/>
        <v>5.7477727080000003</v>
      </c>
      <c r="U258" s="59">
        <f t="shared" si="204"/>
        <v>5.7477727080000003</v>
      </c>
      <c r="V258" s="59">
        <f t="shared" si="205"/>
        <v>5.7477727080000003</v>
      </c>
      <c r="W258" s="59">
        <f t="shared" si="206"/>
        <v>5.7477727080000003</v>
      </c>
      <c r="X258" s="59">
        <f t="shared" si="207"/>
        <v>5.7477727080000003</v>
      </c>
      <c r="Y258" s="59">
        <f t="shared" si="208"/>
        <v>0</v>
      </c>
      <c r="Z258" s="59">
        <v>0</v>
      </c>
      <c r="AA258" s="59">
        <v>0</v>
      </c>
      <c r="AB258" s="59">
        <v>0</v>
      </c>
      <c r="AC258" s="59">
        <v>0</v>
      </c>
      <c r="AD258" s="59">
        <f t="shared" si="209"/>
        <v>0</v>
      </c>
      <c r="AE258" s="59">
        <v>0</v>
      </c>
      <c r="AF258" s="59">
        <v>0</v>
      </c>
      <c r="AG258" s="59">
        <v>0</v>
      </c>
      <c r="AH258" s="59">
        <v>0</v>
      </c>
      <c r="AI258" s="59">
        <f t="shared" si="210"/>
        <v>0</v>
      </c>
      <c r="AJ258" s="59">
        <v>0</v>
      </c>
      <c r="AK258" s="59">
        <v>0</v>
      </c>
      <c r="AL258" s="59">
        <v>0</v>
      </c>
      <c r="AM258" s="59">
        <v>0</v>
      </c>
      <c r="AN258" s="59">
        <f t="shared" si="211"/>
        <v>0</v>
      </c>
      <c r="AO258" s="59">
        <v>0</v>
      </c>
      <c r="AP258" s="59">
        <v>0</v>
      </c>
      <c r="AQ258" s="59">
        <v>0</v>
      </c>
      <c r="AR258" s="59">
        <v>0</v>
      </c>
      <c r="AS258" s="59">
        <f t="shared" si="212"/>
        <v>0</v>
      </c>
      <c r="AT258" s="59">
        <v>0</v>
      </c>
      <c r="AU258" s="59">
        <v>0</v>
      </c>
      <c r="AV258" s="58">
        <v>0</v>
      </c>
      <c r="AW258" s="129">
        <v>0</v>
      </c>
      <c r="AX258" s="59">
        <f t="shared" si="213"/>
        <v>0</v>
      </c>
      <c r="AY258" s="59">
        <v>0</v>
      </c>
      <c r="AZ258" s="59">
        <v>0</v>
      </c>
      <c r="BA258" s="59">
        <v>0</v>
      </c>
      <c r="BB258" s="59">
        <v>0</v>
      </c>
      <c r="BC258" s="59">
        <f t="shared" si="214"/>
        <v>0</v>
      </c>
      <c r="BD258" s="59">
        <v>0</v>
      </c>
      <c r="BE258" s="59">
        <v>0</v>
      </c>
      <c r="BF258" s="58">
        <v>0</v>
      </c>
      <c r="BG258" s="59">
        <v>0</v>
      </c>
      <c r="BH258" s="59">
        <f t="shared" si="215"/>
        <v>0</v>
      </c>
      <c r="BI258" s="59">
        <v>0</v>
      </c>
      <c r="BJ258" s="59">
        <v>0</v>
      </c>
      <c r="BK258" s="59">
        <v>0</v>
      </c>
      <c r="BL258" s="59">
        <v>0</v>
      </c>
      <c r="BM258" s="59">
        <f t="shared" si="216"/>
        <v>0</v>
      </c>
      <c r="BN258" s="59">
        <v>0</v>
      </c>
      <c r="BO258" s="59">
        <v>0</v>
      </c>
      <c r="BP258" s="58">
        <v>0</v>
      </c>
      <c r="BQ258" s="59">
        <v>0</v>
      </c>
      <c r="BR258" s="59">
        <f t="shared" si="217"/>
        <v>0</v>
      </c>
      <c r="BS258" s="59">
        <v>0</v>
      </c>
      <c r="BT258" s="59">
        <v>0</v>
      </c>
      <c r="BU258" s="59">
        <v>0</v>
      </c>
      <c r="BV258" s="59">
        <v>0</v>
      </c>
      <c r="BW258" s="59">
        <f t="shared" si="218"/>
        <v>5.7477727080000003</v>
      </c>
      <c r="BX258" s="59">
        <v>0</v>
      </c>
      <c r="BY258" s="59">
        <v>0</v>
      </c>
      <c r="BZ258" s="59">
        <f>'[1]1. 2029 г. '!AV166</f>
        <v>5.7477727080000003</v>
      </c>
      <c r="CA258" s="59">
        <v>0</v>
      </c>
      <c r="CB258" s="59">
        <f t="shared" si="219"/>
        <v>0</v>
      </c>
      <c r="CC258" s="59">
        <v>0</v>
      </c>
      <c r="CD258" s="59">
        <v>0</v>
      </c>
      <c r="CE258" s="59">
        <f>'[1]1. 2029 г. '!AW166</f>
        <v>0</v>
      </c>
      <c r="CF258" s="59">
        <v>0</v>
      </c>
      <c r="CG258" s="59">
        <f t="shared" si="225"/>
        <v>5.7477727080000003</v>
      </c>
      <c r="CH258" s="59">
        <f t="shared" si="225"/>
        <v>0</v>
      </c>
      <c r="CI258" s="59">
        <f t="shared" si="225"/>
        <v>0</v>
      </c>
      <c r="CJ258" s="59">
        <f t="shared" si="225"/>
        <v>5.7477727080000003</v>
      </c>
      <c r="CK258" s="59">
        <f t="shared" si="225"/>
        <v>0</v>
      </c>
      <c r="CL258" s="59">
        <f>CM258+CN258+CO258+CP258</f>
        <v>5.7477727080000003</v>
      </c>
      <c r="CM258" s="59">
        <f t="shared" si="223"/>
        <v>0</v>
      </c>
      <c r="CN258" s="59">
        <f t="shared" si="223"/>
        <v>0</v>
      </c>
      <c r="CO258" s="59">
        <f>AQ258+BA258+BK258+BP258+BZ258</f>
        <v>5.7477727080000003</v>
      </c>
      <c r="CP258" s="59">
        <f>AR258+AW258+BG258+BQ258</f>
        <v>0</v>
      </c>
      <c r="CQ258" s="58"/>
      <c r="CS258" s="85"/>
      <c r="CT258" s="74"/>
      <c r="CU258" s="86"/>
    </row>
    <row r="259" spans="1:99" s="84" customFormat="1" ht="30.75" customHeight="1">
      <c r="A259" s="57" t="s">
        <v>327</v>
      </c>
      <c r="B259" s="122" t="str">
        <f>'[1]1. 2029 г. '!B167</f>
        <v>Приобретение тягача</v>
      </c>
      <c r="C259" s="122" t="str">
        <f>'[1]1. 2029 г. '!C167</f>
        <v>T_AT.2029.05</v>
      </c>
      <c r="D259" s="58" t="s">
        <v>296</v>
      </c>
      <c r="E259" s="103">
        <v>2029</v>
      </c>
      <c r="F259" s="103">
        <v>2029</v>
      </c>
      <c r="G259" s="103">
        <v>2029</v>
      </c>
      <c r="H259" s="58" t="s">
        <v>50</v>
      </c>
      <c r="I259" s="58" t="s">
        <v>50</v>
      </c>
      <c r="J259" s="59" t="s">
        <v>50</v>
      </c>
      <c r="K259" s="58" t="s">
        <v>50</v>
      </c>
      <c r="L259" s="58" t="s">
        <v>50</v>
      </c>
      <c r="M259" s="59" t="s">
        <v>50</v>
      </c>
      <c r="N259" s="59">
        <v>0</v>
      </c>
      <c r="O259" s="59">
        <v>0</v>
      </c>
      <c r="P259" s="59" t="s">
        <v>50</v>
      </c>
      <c r="Q259" s="59" t="s">
        <v>50</v>
      </c>
      <c r="R259" s="59" t="s">
        <v>50</v>
      </c>
      <c r="S259" s="59" t="s">
        <v>50</v>
      </c>
      <c r="T259" s="59">
        <f t="shared" si="203"/>
        <v>13.479767136</v>
      </c>
      <c r="U259" s="59">
        <f t="shared" si="204"/>
        <v>13.479767136</v>
      </c>
      <c r="V259" s="59">
        <f t="shared" si="205"/>
        <v>13.479767136</v>
      </c>
      <c r="W259" s="59">
        <f t="shared" si="206"/>
        <v>13.479767136</v>
      </c>
      <c r="X259" s="59">
        <f t="shared" si="207"/>
        <v>13.479767136</v>
      </c>
      <c r="Y259" s="59">
        <f t="shared" si="208"/>
        <v>0</v>
      </c>
      <c r="Z259" s="59">
        <v>0</v>
      </c>
      <c r="AA259" s="59">
        <v>0</v>
      </c>
      <c r="AB259" s="59">
        <v>0</v>
      </c>
      <c r="AC259" s="59">
        <v>0</v>
      </c>
      <c r="AD259" s="59">
        <f t="shared" si="209"/>
        <v>0</v>
      </c>
      <c r="AE259" s="59">
        <v>0</v>
      </c>
      <c r="AF259" s="59">
        <v>0</v>
      </c>
      <c r="AG259" s="59">
        <v>0</v>
      </c>
      <c r="AH259" s="59">
        <v>0</v>
      </c>
      <c r="AI259" s="59">
        <f t="shared" si="210"/>
        <v>0</v>
      </c>
      <c r="AJ259" s="59">
        <v>0</v>
      </c>
      <c r="AK259" s="59">
        <v>0</v>
      </c>
      <c r="AL259" s="59">
        <v>0</v>
      </c>
      <c r="AM259" s="59">
        <v>0</v>
      </c>
      <c r="AN259" s="59">
        <f t="shared" si="211"/>
        <v>0</v>
      </c>
      <c r="AO259" s="59">
        <v>0</v>
      </c>
      <c r="AP259" s="59">
        <v>0</v>
      </c>
      <c r="AQ259" s="59">
        <v>0</v>
      </c>
      <c r="AR259" s="59">
        <v>0</v>
      </c>
      <c r="AS259" s="59">
        <f t="shared" si="212"/>
        <v>0</v>
      </c>
      <c r="AT259" s="59">
        <v>0</v>
      </c>
      <c r="AU259" s="59">
        <v>0</v>
      </c>
      <c r="AV259" s="58">
        <v>0</v>
      </c>
      <c r="AW259" s="129">
        <v>0</v>
      </c>
      <c r="AX259" s="59">
        <f t="shared" si="213"/>
        <v>0</v>
      </c>
      <c r="AY259" s="59">
        <v>0</v>
      </c>
      <c r="AZ259" s="59">
        <v>0</v>
      </c>
      <c r="BA259" s="59">
        <v>0</v>
      </c>
      <c r="BB259" s="59">
        <v>0</v>
      </c>
      <c r="BC259" s="59">
        <f t="shared" si="214"/>
        <v>0</v>
      </c>
      <c r="BD259" s="59">
        <v>0</v>
      </c>
      <c r="BE259" s="59">
        <v>0</v>
      </c>
      <c r="BF259" s="58">
        <v>0</v>
      </c>
      <c r="BG259" s="59">
        <v>0</v>
      </c>
      <c r="BH259" s="59">
        <f t="shared" si="215"/>
        <v>0</v>
      </c>
      <c r="BI259" s="59">
        <v>0</v>
      </c>
      <c r="BJ259" s="59">
        <v>0</v>
      </c>
      <c r="BK259" s="59">
        <v>0</v>
      </c>
      <c r="BL259" s="59">
        <v>0</v>
      </c>
      <c r="BM259" s="59">
        <f t="shared" si="216"/>
        <v>0</v>
      </c>
      <c r="BN259" s="59">
        <v>0</v>
      </c>
      <c r="BO259" s="59">
        <v>0</v>
      </c>
      <c r="BP259" s="58">
        <v>0</v>
      </c>
      <c r="BQ259" s="59">
        <v>0</v>
      </c>
      <c r="BR259" s="59">
        <f t="shared" si="217"/>
        <v>0</v>
      </c>
      <c r="BS259" s="59">
        <v>0</v>
      </c>
      <c r="BT259" s="59">
        <v>0</v>
      </c>
      <c r="BU259" s="59">
        <v>0</v>
      </c>
      <c r="BV259" s="59">
        <v>0</v>
      </c>
      <c r="BW259" s="59">
        <f t="shared" si="218"/>
        <v>13.479767136</v>
      </c>
      <c r="BX259" s="59">
        <v>0</v>
      </c>
      <c r="BY259" s="59">
        <v>0</v>
      </c>
      <c r="BZ259" s="59">
        <f>'[1]1. 2029 г. '!AV167</f>
        <v>13.479767136</v>
      </c>
      <c r="CA259" s="59">
        <v>0</v>
      </c>
      <c r="CB259" s="59">
        <f t="shared" si="219"/>
        <v>0</v>
      </c>
      <c r="CC259" s="59">
        <v>0</v>
      </c>
      <c r="CD259" s="59">
        <v>0</v>
      </c>
      <c r="CE259" s="59">
        <f>'[1]1. 2029 г. '!AW167</f>
        <v>0</v>
      </c>
      <c r="CF259" s="59">
        <v>0</v>
      </c>
      <c r="CG259" s="59">
        <f t="shared" si="225"/>
        <v>13.479767136</v>
      </c>
      <c r="CH259" s="59">
        <f t="shared" si="225"/>
        <v>0</v>
      </c>
      <c r="CI259" s="59">
        <f t="shared" si="225"/>
        <v>0</v>
      </c>
      <c r="CJ259" s="59">
        <f t="shared" si="225"/>
        <v>13.479767136</v>
      </c>
      <c r="CK259" s="59">
        <f t="shared" si="225"/>
        <v>0</v>
      </c>
      <c r="CL259" s="59">
        <f>CM259+CN259+CO259+CP259</f>
        <v>13.479767136</v>
      </c>
      <c r="CM259" s="59">
        <f t="shared" si="223"/>
        <v>0</v>
      </c>
      <c r="CN259" s="59">
        <f t="shared" si="223"/>
        <v>0</v>
      </c>
      <c r="CO259" s="59">
        <f>AQ259+BA259+BK259+BP259+BZ259</f>
        <v>13.479767136</v>
      </c>
      <c r="CP259" s="59">
        <f>AR259+AW259+BG259+BQ259</f>
        <v>0</v>
      </c>
      <c r="CQ259" s="58"/>
      <c r="CS259" s="85"/>
      <c r="CT259" s="74"/>
      <c r="CU259" s="86"/>
    </row>
    <row r="260" spans="1:99" s="84" customFormat="1" ht="30.75" customHeight="1">
      <c r="A260" s="57" t="s">
        <v>328</v>
      </c>
      <c r="B260" s="122" t="str">
        <f>'[1]1. 2029 г. '!B168</f>
        <v>Приобретение  бортового полуприцепа</v>
      </c>
      <c r="C260" s="122" t="str">
        <f>'[1]1. 2029 г. '!C168</f>
        <v>T_AT.2029.06</v>
      </c>
      <c r="D260" s="58" t="s">
        <v>296</v>
      </c>
      <c r="E260" s="103">
        <v>2029</v>
      </c>
      <c r="F260" s="103">
        <v>2029</v>
      </c>
      <c r="G260" s="103">
        <v>2029</v>
      </c>
      <c r="H260" s="58" t="s">
        <v>50</v>
      </c>
      <c r="I260" s="58" t="s">
        <v>50</v>
      </c>
      <c r="J260" s="59" t="s">
        <v>50</v>
      </c>
      <c r="K260" s="58" t="s">
        <v>50</v>
      </c>
      <c r="L260" s="58" t="s">
        <v>50</v>
      </c>
      <c r="M260" s="59" t="s">
        <v>50</v>
      </c>
      <c r="N260" s="59">
        <v>0</v>
      </c>
      <c r="O260" s="59">
        <v>0</v>
      </c>
      <c r="P260" s="59" t="s">
        <v>50</v>
      </c>
      <c r="Q260" s="59" t="s">
        <v>50</v>
      </c>
      <c r="R260" s="59" t="s">
        <v>50</v>
      </c>
      <c r="S260" s="59" t="s">
        <v>50</v>
      </c>
      <c r="T260" s="59">
        <f t="shared" si="203"/>
        <v>2.7558635039999997</v>
      </c>
      <c r="U260" s="59">
        <f t="shared" si="204"/>
        <v>2.7558635039999997</v>
      </c>
      <c r="V260" s="59">
        <f t="shared" si="205"/>
        <v>2.7558635039999997</v>
      </c>
      <c r="W260" s="59">
        <f t="shared" si="206"/>
        <v>2.7558635039999997</v>
      </c>
      <c r="X260" s="59">
        <f t="shared" si="207"/>
        <v>2.7558635039999997</v>
      </c>
      <c r="Y260" s="59">
        <f t="shared" si="208"/>
        <v>0</v>
      </c>
      <c r="Z260" s="59">
        <v>0</v>
      </c>
      <c r="AA260" s="59">
        <v>0</v>
      </c>
      <c r="AB260" s="59">
        <v>0</v>
      </c>
      <c r="AC260" s="59">
        <v>0</v>
      </c>
      <c r="AD260" s="59">
        <f t="shared" si="209"/>
        <v>0</v>
      </c>
      <c r="AE260" s="59">
        <v>0</v>
      </c>
      <c r="AF260" s="59">
        <v>0</v>
      </c>
      <c r="AG260" s="59">
        <v>0</v>
      </c>
      <c r="AH260" s="59">
        <v>0</v>
      </c>
      <c r="AI260" s="59">
        <f t="shared" si="210"/>
        <v>0</v>
      </c>
      <c r="AJ260" s="59">
        <v>0</v>
      </c>
      <c r="AK260" s="59">
        <v>0</v>
      </c>
      <c r="AL260" s="59">
        <v>0</v>
      </c>
      <c r="AM260" s="59">
        <v>0</v>
      </c>
      <c r="AN260" s="59">
        <f t="shared" si="211"/>
        <v>0</v>
      </c>
      <c r="AO260" s="59">
        <v>0</v>
      </c>
      <c r="AP260" s="59">
        <v>0</v>
      </c>
      <c r="AQ260" s="59">
        <v>0</v>
      </c>
      <c r="AR260" s="59">
        <v>0</v>
      </c>
      <c r="AS260" s="59">
        <f t="shared" si="212"/>
        <v>0</v>
      </c>
      <c r="AT260" s="59">
        <v>0</v>
      </c>
      <c r="AU260" s="59">
        <v>0</v>
      </c>
      <c r="AV260" s="58">
        <v>0</v>
      </c>
      <c r="AW260" s="129">
        <v>0</v>
      </c>
      <c r="AX260" s="59">
        <f t="shared" si="213"/>
        <v>0</v>
      </c>
      <c r="AY260" s="59">
        <v>0</v>
      </c>
      <c r="AZ260" s="59">
        <v>0</v>
      </c>
      <c r="BA260" s="59">
        <v>0</v>
      </c>
      <c r="BB260" s="59">
        <v>0</v>
      </c>
      <c r="BC260" s="59">
        <f t="shared" si="214"/>
        <v>0</v>
      </c>
      <c r="BD260" s="59">
        <v>0</v>
      </c>
      <c r="BE260" s="59">
        <v>0</v>
      </c>
      <c r="BF260" s="58">
        <v>0</v>
      </c>
      <c r="BG260" s="59">
        <v>0</v>
      </c>
      <c r="BH260" s="59">
        <f t="shared" si="215"/>
        <v>0</v>
      </c>
      <c r="BI260" s="59">
        <v>0</v>
      </c>
      <c r="BJ260" s="59">
        <v>0</v>
      </c>
      <c r="BK260" s="59">
        <v>0</v>
      </c>
      <c r="BL260" s="59">
        <v>0</v>
      </c>
      <c r="BM260" s="59">
        <f t="shared" si="216"/>
        <v>0</v>
      </c>
      <c r="BN260" s="59">
        <v>0</v>
      </c>
      <c r="BO260" s="59">
        <v>0</v>
      </c>
      <c r="BP260" s="58">
        <v>0</v>
      </c>
      <c r="BQ260" s="59">
        <v>0</v>
      </c>
      <c r="BR260" s="59">
        <f t="shared" si="217"/>
        <v>0</v>
      </c>
      <c r="BS260" s="59">
        <v>0</v>
      </c>
      <c r="BT260" s="59">
        <v>0</v>
      </c>
      <c r="BU260" s="59">
        <v>0</v>
      </c>
      <c r="BV260" s="59">
        <v>0</v>
      </c>
      <c r="BW260" s="59">
        <f t="shared" si="218"/>
        <v>2.7558635039999997</v>
      </c>
      <c r="BX260" s="59">
        <v>0</v>
      </c>
      <c r="BY260" s="59">
        <v>0</v>
      </c>
      <c r="BZ260" s="59">
        <f>'[1]1. 2029 г. '!AV168</f>
        <v>2.7558635039999997</v>
      </c>
      <c r="CA260" s="59">
        <v>0</v>
      </c>
      <c r="CB260" s="59">
        <f t="shared" si="219"/>
        <v>0</v>
      </c>
      <c r="CC260" s="59">
        <v>0</v>
      </c>
      <c r="CD260" s="59">
        <v>0</v>
      </c>
      <c r="CE260" s="59">
        <f>'[1]1. 2029 г. '!AW168</f>
        <v>0</v>
      </c>
      <c r="CF260" s="59">
        <v>0</v>
      </c>
      <c r="CG260" s="59">
        <f t="shared" si="225"/>
        <v>2.7558635039999997</v>
      </c>
      <c r="CH260" s="59">
        <f t="shared" si="225"/>
        <v>0</v>
      </c>
      <c r="CI260" s="59">
        <f t="shared" si="225"/>
        <v>0</v>
      </c>
      <c r="CJ260" s="59">
        <f t="shared" si="225"/>
        <v>2.7558635039999997</v>
      </c>
      <c r="CK260" s="59">
        <f t="shared" si="225"/>
        <v>0</v>
      </c>
      <c r="CL260" s="59">
        <f>CM260+CN260+CO260+CP260</f>
        <v>2.7558635039999997</v>
      </c>
      <c r="CM260" s="59">
        <f t="shared" si="223"/>
        <v>0</v>
      </c>
      <c r="CN260" s="59">
        <f t="shared" si="223"/>
        <v>0</v>
      </c>
      <c r="CO260" s="59">
        <f>AQ260+BA260+BK260+BP260+BZ260</f>
        <v>2.7558635039999997</v>
      </c>
      <c r="CP260" s="59">
        <f>AR260+AW260+BG260+BQ260</f>
        <v>0</v>
      </c>
      <c r="CQ260" s="58"/>
      <c r="CS260" s="85"/>
      <c r="CT260" s="74"/>
      <c r="CU260" s="86"/>
    </row>
    <row r="261" spans="1:99" s="51" customFormat="1" hidden="1">
      <c r="A261" s="57"/>
      <c r="B261" s="122"/>
      <c r="C261" s="122"/>
      <c r="D261" s="58"/>
      <c r="E261" s="132"/>
      <c r="F261" s="132"/>
      <c r="G261" s="58"/>
      <c r="H261" s="58"/>
      <c r="I261" s="58"/>
      <c r="J261" s="59"/>
      <c r="K261" s="58"/>
      <c r="L261" s="58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59"/>
      <c r="BI261" s="59"/>
      <c r="BJ261" s="59"/>
      <c r="BK261" s="59"/>
      <c r="BL261" s="59"/>
      <c r="BM261" s="59"/>
      <c r="BN261" s="59"/>
      <c r="BO261" s="59"/>
      <c r="BP261" s="59"/>
      <c r="BQ261" s="59"/>
      <c r="BR261" s="59"/>
      <c r="BS261" s="59"/>
      <c r="BT261" s="59"/>
      <c r="BU261" s="59"/>
      <c r="BV261" s="59"/>
      <c r="BW261" s="59"/>
      <c r="BX261" s="59"/>
      <c r="BY261" s="59"/>
      <c r="BZ261" s="59"/>
      <c r="CA261" s="59"/>
      <c r="CB261" s="59"/>
      <c r="CC261" s="59"/>
      <c r="CD261" s="59"/>
      <c r="CE261" s="59"/>
      <c r="CF261" s="59"/>
      <c r="CG261" s="59">
        <f>AI261+AS261+BC261+BM261</f>
        <v>0</v>
      </c>
      <c r="CH261" s="59">
        <f>AJ261+AT261+BD261+BN261</f>
        <v>0</v>
      </c>
      <c r="CI261" s="59">
        <f>AK261+AU261+BE261+BO261</f>
        <v>0</v>
      </c>
      <c r="CJ261" s="59">
        <f>AL261+AV261+BF261+BP261</f>
        <v>0</v>
      </c>
      <c r="CK261" s="59">
        <f>AM261+AW261+BG261+BQ261</f>
        <v>0</v>
      </c>
      <c r="CL261" s="59">
        <f>AN261+AS261+BC261+BM261</f>
        <v>0</v>
      </c>
      <c r="CM261" s="59">
        <f t="shared" si="223"/>
        <v>0</v>
      </c>
      <c r="CN261" s="59">
        <f t="shared" si="223"/>
        <v>0</v>
      </c>
      <c r="CO261" s="59">
        <f>AQ261+AV261+BF261+BP261</f>
        <v>0</v>
      </c>
      <c r="CP261" s="59">
        <f t="shared" ref="CP261:CP324" si="226">AR261+AW261+BG261+BQ261</f>
        <v>0</v>
      </c>
      <c r="CQ261" s="58"/>
      <c r="CS261" s="49"/>
      <c r="CT261" s="74"/>
      <c r="CU261" s="53"/>
    </row>
    <row r="262" spans="1:99" s="75" customFormat="1" ht="30.75" customHeight="1">
      <c r="A262" s="43" t="s">
        <v>329</v>
      </c>
      <c r="B262" s="44" t="s">
        <v>330</v>
      </c>
      <c r="C262" s="55" t="s">
        <v>50</v>
      </c>
      <c r="D262" s="55" t="s">
        <v>50</v>
      </c>
      <c r="E262" s="55" t="s">
        <v>50</v>
      </c>
      <c r="F262" s="55" t="s">
        <v>50</v>
      </c>
      <c r="G262" s="55" t="str">
        <f>F262</f>
        <v>нд</v>
      </c>
      <c r="H262" s="46">
        <f t="shared" ref="H262:O262" si="227">SUM(H263:H276)</f>
        <v>0</v>
      </c>
      <c r="I262" s="46">
        <f t="shared" si="227"/>
        <v>0</v>
      </c>
      <c r="J262" s="46">
        <f t="shared" si="227"/>
        <v>0</v>
      </c>
      <c r="K262" s="46">
        <f>SUM(K263:K276)</f>
        <v>0</v>
      </c>
      <c r="L262" s="46">
        <f>SUM(L263:L276)</f>
        <v>0</v>
      </c>
      <c r="M262" s="46">
        <f>SUM(M263:M276)</f>
        <v>0</v>
      </c>
      <c r="N262" s="46">
        <f t="shared" si="227"/>
        <v>0</v>
      </c>
      <c r="O262" s="46">
        <f t="shared" si="227"/>
        <v>0</v>
      </c>
      <c r="P262" s="46" t="s">
        <v>50</v>
      </c>
      <c r="Q262" s="46" t="s">
        <v>50</v>
      </c>
      <c r="R262" s="46" t="s">
        <v>50</v>
      </c>
      <c r="S262" s="46" t="s">
        <v>50</v>
      </c>
      <c r="T262" s="46">
        <f>SUM(T263:T277)</f>
        <v>55.060536001181489</v>
      </c>
      <c r="U262" s="46">
        <f t="shared" ref="U262:CF262" si="228">SUM(U263:U277)</f>
        <v>72.432793347645415</v>
      </c>
      <c r="V262" s="46">
        <f t="shared" si="228"/>
        <v>55.060536001181489</v>
      </c>
      <c r="W262" s="46">
        <f t="shared" si="228"/>
        <v>55.060536001181489</v>
      </c>
      <c r="X262" s="46">
        <f t="shared" ref="X262:X287" si="229">U262</f>
        <v>72.432793347645415</v>
      </c>
      <c r="Y262" s="46">
        <f t="shared" si="228"/>
        <v>0</v>
      </c>
      <c r="Z262" s="46">
        <f t="shared" si="228"/>
        <v>0</v>
      </c>
      <c r="AA262" s="46">
        <f t="shared" si="228"/>
        <v>0</v>
      </c>
      <c r="AB262" s="46">
        <f t="shared" si="228"/>
        <v>0</v>
      </c>
      <c r="AC262" s="46">
        <f t="shared" si="228"/>
        <v>0</v>
      </c>
      <c r="AD262" s="46">
        <f>SUM(AD263:AD277)</f>
        <v>0</v>
      </c>
      <c r="AE262" s="46">
        <f>SUM(AE263:AE277)</f>
        <v>0</v>
      </c>
      <c r="AF262" s="46">
        <f>SUM(AF263:AF277)</f>
        <v>0</v>
      </c>
      <c r="AG262" s="46">
        <f>SUM(AG263:AG277)</f>
        <v>0</v>
      </c>
      <c r="AH262" s="46">
        <f>SUM(AH263:AH277)</f>
        <v>0</v>
      </c>
      <c r="AI262" s="46">
        <f t="shared" si="228"/>
        <v>14.669177019999999</v>
      </c>
      <c r="AJ262" s="46">
        <f t="shared" si="228"/>
        <v>0</v>
      </c>
      <c r="AK262" s="46">
        <f t="shared" si="228"/>
        <v>0</v>
      </c>
      <c r="AL262" s="46">
        <f t="shared" si="228"/>
        <v>14.669177019999999</v>
      </c>
      <c r="AM262" s="46">
        <f t="shared" si="228"/>
        <v>0</v>
      </c>
      <c r="AN262" s="46">
        <f>SUM(AN263:AN277)</f>
        <v>29.109352365999925</v>
      </c>
      <c r="AO262" s="46">
        <f>SUM(AO263:AO277)</f>
        <v>0</v>
      </c>
      <c r="AP262" s="46">
        <f>SUM(AP263:AP277)</f>
        <v>0</v>
      </c>
      <c r="AQ262" s="46">
        <f>SUM(AQ263:AQ277)</f>
        <v>29.109352365999925</v>
      </c>
      <c r="AR262" s="46">
        <f>SUM(AR263:AR277)</f>
        <v>0</v>
      </c>
      <c r="AS262" s="46">
        <f t="shared" si="228"/>
        <v>13.34259829</v>
      </c>
      <c r="AT262" s="46">
        <f t="shared" si="228"/>
        <v>0</v>
      </c>
      <c r="AU262" s="46">
        <f t="shared" si="228"/>
        <v>0</v>
      </c>
      <c r="AV262" s="46">
        <f t="shared" si="228"/>
        <v>13.34259829</v>
      </c>
      <c r="AW262" s="46">
        <f t="shared" si="228"/>
        <v>0</v>
      </c>
      <c r="AX262" s="46">
        <f t="shared" si="228"/>
        <v>13.99647951</v>
      </c>
      <c r="AY262" s="46">
        <f t="shared" si="228"/>
        <v>0</v>
      </c>
      <c r="AZ262" s="46">
        <f t="shared" si="228"/>
        <v>0</v>
      </c>
      <c r="BA262" s="46">
        <f t="shared" si="228"/>
        <v>13.99647951</v>
      </c>
      <c r="BB262" s="46">
        <f t="shared" si="228"/>
        <v>0</v>
      </c>
      <c r="BC262" s="46">
        <f t="shared" si="228"/>
        <v>1.39725856</v>
      </c>
      <c r="BD262" s="46">
        <f t="shared" si="228"/>
        <v>0</v>
      </c>
      <c r="BE262" s="46">
        <f t="shared" si="228"/>
        <v>0</v>
      </c>
      <c r="BF262" s="46">
        <f t="shared" si="228"/>
        <v>1.39725856</v>
      </c>
      <c r="BG262" s="46">
        <f t="shared" si="228"/>
        <v>0</v>
      </c>
      <c r="BH262" s="46">
        <f t="shared" si="228"/>
        <v>3.6754593404639992</v>
      </c>
      <c r="BI262" s="46">
        <f t="shared" si="228"/>
        <v>0</v>
      </c>
      <c r="BJ262" s="46">
        <f t="shared" si="228"/>
        <v>0</v>
      </c>
      <c r="BK262" s="46">
        <f t="shared" si="228"/>
        <v>3.6754593404639992</v>
      </c>
      <c r="BL262" s="46">
        <f t="shared" si="228"/>
        <v>0</v>
      </c>
      <c r="BM262" s="46">
        <f t="shared" si="228"/>
        <v>9.8575614701227678</v>
      </c>
      <c r="BN262" s="46">
        <f t="shared" si="228"/>
        <v>0</v>
      </c>
      <c r="BO262" s="46">
        <f t="shared" si="228"/>
        <v>0</v>
      </c>
      <c r="BP262" s="46">
        <f t="shared" si="228"/>
        <v>9.8575614701227678</v>
      </c>
      <c r="BQ262" s="46">
        <f t="shared" si="228"/>
        <v>0</v>
      </c>
      <c r="BR262" s="46">
        <f t="shared" si="228"/>
        <v>0</v>
      </c>
      <c r="BS262" s="46">
        <f t="shared" si="228"/>
        <v>0</v>
      </c>
      <c r="BT262" s="46">
        <f t="shared" si="228"/>
        <v>0</v>
      </c>
      <c r="BU262" s="46">
        <f t="shared" si="228"/>
        <v>0</v>
      </c>
      <c r="BV262" s="46">
        <f t="shared" si="228"/>
        <v>0</v>
      </c>
      <c r="BW262" s="46">
        <f t="shared" si="228"/>
        <v>15.793940661058727</v>
      </c>
      <c r="BX262" s="46">
        <f t="shared" si="228"/>
        <v>0</v>
      </c>
      <c r="BY262" s="46">
        <f t="shared" si="228"/>
        <v>0</v>
      </c>
      <c r="BZ262" s="46">
        <f t="shared" si="228"/>
        <v>15.793940661058727</v>
      </c>
      <c r="CA262" s="46">
        <f t="shared" si="228"/>
        <v>0</v>
      </c>
      <c r="CB262" s="46">
        <f t="shared" si="228"/>
        <v>0</v>
      </c>
      <c r="CC262" s="46">
        <f t="shared" si="228"/>
        <v>0</v>
      </c>
      <c r="CD262" s="46">
        <f t="shared" si="228"/>
        <v>0</v>
      </c>
      <c r="CE262" s="46">
        <f t="shared" si="228"/>
        <v>0</v>
      </c>
      <c r="CF262" s="46">
        <f t="shared" si="228"/>
        <v>0</v>
      </c>
      <c r="CG262" s="46">
        <f t="shared" ref="CG262:CK272" si="230">AI262+AS262+BC262+BM262+BW262</f>
        <v>55.060536001181489</v>
      </c>
      <c r="CH262" s="46">
        <f t="shared" si="230"/>
        <v>0</v>
      </c>
      <c r="CI262" s="46">
        <f t="shared" si="230"/>
        <v>0</v>
      </c>
      <c r="CJ262" s="46">
        <f t="shared" si="230"/>
        <v>55.060536001181489</v>
      </c>
      <c r="CK262" s="46">
        <f t="shared" si="230"/>
        <v>0</v>
      </c>
      <c r="CL262" s="46">
        <f t="shared" ref="CL262:CL272" si="231">CM262+CN262+CO262+CP262</f>
        <v>72.432793347645429</v>
      </c>
      <c r="CM262" s="46">
        <f>AO262+AT262+BD262+BN262</f>
        <v>0</v>
      </c>
      <c r="CN262" s="46">
        <f>AP262+AU262+BE262+BO262</f>
        <v>0</v>
      </c>
      <c r="CO262" s="46">
        <f t="shared" ref="CO262:CO272" si="232">AQ262+BA262+BK262+BP262+BZ262</f>
        <v>72.432793347645429</v>
      </c>
      <c r="CP262" s="46">
        <f>AR262+AW262+BG262+BQ262</f>
        <v>0</v>
      </c>
      <c r="CQ262" s="55"/>
      <c r="CS262" s="76"/>
      <c r="CT262" s="74"/>
      <c r="CU262" s="77"/>
    </row>
    <row r="263" spans="1:99" s="51" customFormat="1" ht="63">
      <c r="A263" s="57" t="s">
        <v>331</v>
      </c>
      <c r="B263" s="67" t="str">
        <f>'[1]1. 2025 г.'!B196</f>
        <v>Приобретение прочих основных средств</v>
      </c>
      <c r="C263" s="67" t="str">
        <f>'[1]1. 2025 г.'!C196</f>
        <v>P_ПС.2025.02</v>
      </c>
      <c r="D263" s="58" t="s">
        <v>296</v>
      </c>
      <c r="E263" s="78">
        <v>2025</v>
      </c>
      <c r="F263" s="78">
        <v>2025</v>
      </c>
      <c r="G263" s="78">
        <v>2025</v>
      </c>
      <c r="H263" s="46" t="s">
        <v>50</v>
      </c>
      <c r="I263" s="46" t="s">
        <v>50</v>
      </c>
      <c r="J263" s="46" t="s">
        <v>50</v>
      </c>
      <c r="K263" s="46" t="s">
        <v>50</v>
      </c>
      <c r="L263" s="46" t="s">
        <v>50</v>
      </c>
      <c r="M263" s="46" t="s">
        <v>50</v>
      </c>
      <c r="N263" s="59">
        <v>0</v>
      </c>
      <c r="O263" s="59">
        <v>0</v>
      </c>
      <c r="P263" s="59" t="s">
        <v>50</v>
      </c>
      <c r="Q263" s="59" t="s">
        <v>50</v>
      </c>
      <c r="R263" s="59" t="s">
        <v>50</v>
      </c>
      <c r="S263" s="59" t="s">
        <v>50</v>
      </c>
      <c r="T263" s="59">
        <f t="shared" ref="T263:T272" si="233">CG263</f>
        <v>13.11205702</v>
      </c>
      <c r="U263" s="59">
        <f t="shared" ref="U263:U272" si="234">CL263</f>
        <v>27.33400436599992</v>
      </c>
      <c r="V263" s="59">
        <f t="shared" ref="V263:V272" si="235">T263</f>
        <v>13.11205702</v>
      </c>
      <c r="W263" s="59">
        <f>V263:V276</f>
        <v>13.11205702</v>
      </c>
      <c r="X263" s="59">
        <f t="shared" si="229"/>
        <v>27.33400436599992</v>
      </c>
      <c r="Y263" s="59">
        <f t="shared" ref="Y263:Y272" si="236">SUM(Z263:AC263)</f>
        <v>0</v>
      </c>
      <c r="Z263" s="59">
        <v>0</v>
      </c>
      <c r="AA263" s="59">
        <v>0</v>
      </c>
      <c r="AB263" s="59">
        <v>0</v>
      </c>
      <c r="AC263" s="59">
        <v>0</v>
      </c>
      <c r="AD263" s="59">
        <f t="shared" ref="AD263:AD272" si="237">SUM(AE263:AH263)</f>
        <v>0</v>
      </c>
      <c r="AE263" s="59">
        <v>0</v>
      </c>
      <c r="AF263" s="59">
        <v>0</v>
      </c>
      <c r="AG263" s="59">
        <v>0</v>
      </c>
      <c r="AH263" s="59">
        <v>0</v>
      </c>
      <c r="AI263" s="59">
        <f t="shared" ref="AI263:AI272" si="238">SUM(AJ263:AM263)</f>
        <v>13.11205702</v>
      </c>
      <c r="AJ263" s="59">
        <v>0</v>
      </c>
      <c r="AK263" s="59">
        <v>0</v>
      </c>
      <c r="AL263" s="59">
        <f>'[1]1. 2025 г.'!AV196</f>
        <v>13.11205702</v>
      </c>
      <c r="AM263" s="59">
        <v>0</v>
      </c>
      <c r="AN263" s="59">
        <f t="shared" ref="AN263:AN272" si="239">SUM(AO263:AR263)</f>
        <v>27.33400436599992</v>
      </c>
      <c r="AO263" s="59">
        <v>0</v>
      </c>
      <c r="AP263" s="59">
        <v>0</v>
      </c>
      <c r="AQ263" s="59">
        <f>'[1]1. 2025 г.'!AW196</f>
        <v>27.33400436599992</v>
      </c>
      <c r="AR263" s="59">
        <v>0</v>
      </c>
      <c r="AS263" s="59">
        <f t="shared" ref="AS263:AS272" si="240">SUM(AT263:AW263)</f>
        <v>0</v>
      </c>
      <c r="AT263" s="59">
        <v>0</v>
      </c>
      <c r="AU263" s="59">
        <v>0</v>
      </c>
      <c r="AV263" s="59">
        <v>0</v>
      </c>
      <c r="AW263" s="59">
        <v>0</v>
      </c>
      <c r="AX263" s="59">
        <f>SUM(AY263:BB263)</f>
        <v>0</v>
      </c>
      <c r="AY263" s="59">
        <v>0</v>
      </c>
      <c r="AZ263" s="59">
        <v>0</v>
      </c>
      <c r="BA263" s="59">
        <v>0</v>
      </c>
      <c r="BB263" s="59">
        <v>0</v>
      </c>
      <c r="BC263" s="59">
        <f t="shared" ref="BC263:BC272" si="241">SUM(BD263:BG263)</f>
        <v>0</v>
      </c>
      <c r="BD263" s="59">
        <v>0</v>
      </c>
      <c r="BE263" s="59">
        <v>0</v>
      </c>
      <c r="BF263" s="59">
        <v>0</v>
      </c>
      <c r="BG263" s="59">
        <v>0</v>
      </c>
      <c r="BH263" s="59">
        <f t="shared" ref="BH263:BH272" si="242">SUM(BI263:BL263)</f>
        <v>0</v>
      </c>
      <c r="BI263" s="59">
        <v>0</v>
      </c>
      <c r="BJ263" s="59">
        <v>0</v>
      </c>
      <c r="BK263" s="59">
        <v>0</v>
      </c>
      <c r="BL263" s="59">
        <v>0</v>
      </c>
      <c r="BM263" s="59">
        <f t="shared" ref="BM263:BM272" si="243">SUM(BN263:BQ263)</f>
        <v>0</v>
      </c>
      <c r="BN263" s="59">
        <v>0</v>
      </c>
      <c r="BO263" s="59">
        <v>0</v>
      </c>
      <c r="BP263" s="59">
        <v>0</v>
      </c>
      <c r="BQ263" s="59">
        <v>0</v>
      </c>
      <c r="BR263" s="59">
        <f t="shared" ref="BR263:BR272" si="244">SUM(BS263:BV263)</f>
        <v>0</v>
      </c>
      <c r="BS263" s="59">
        <v>0</v>
      </c>
      <c r="BT263" s="59">
        <v>0</v>
      </c>
      <c r="BU263" s="59">
        <f>'[1]1. 2028 г. '!AW172</f>
        <v>0</v>
      </c>
      <c r="BV263" s="59">
        <v>0</v>
      </c>
      <c r="BW263" s="59">
        <f t="shared" ref="BW263:BW272" si="245">SUM(BX263:CA263)</f>
        <v>0</v>
      </c>
      <c r="BX263" s="59">
        <v>0</v>
      </c>
      <c r="BY263" s="59">
        <v>0</v>
      </c>
      <c r="BZ263" s="59">
        <v>0</v>
      </c>
      <c r="CA263" s="59">
        <v>0</v>
      </c>
      <c r="CB263" s="59">
        <f t="shared" ref="CB263:CB272" si="246">SUM(CC263:CF263)</f>
        <v>0</v>
      </c>
      <c r="CC263" s="59">
        <v>0</v>
      </c>
      <c r="CD263" s="59">
        <v>0</v>
      </c>
      <c r="CE263" s="59">
        <f>'[1]1. 2029 г. '!AW171</f>
        <v>0</v>
      </c>
      <c r="CF263" s="59">
        <v>0</v>
      </c>
      <c r="CG263" s="59">
        <f t="shared" si="230"/>
        <v>13.11205702</v>
      </c>
      <c r="CH263" s="59">
        <f t="shared" si="230"/>
        <v>0</v>
      </c>
      <c r="CI263" s="59">
        <f t="shared" si="230"/>
        <v>0</v>
      </c>
      <c r="CJ263" s="59">
        <f t="shared" si="230"/>
        <v>13.11205702</v>
      </c>
      <c r="CK263" s="59">
        <f t="shared" si="230"/>
        <v>0</v>
      </c>
      <c r="CL263" s="59">
        <f t="shared" si="231"/>
        <v>27.33400436599992</v>
      </c>
      <c r="CM263" s="59">
        <f t="shared" si="223"/>
        <v>0</v>
      </c>
      <c r="CN263" s="59">
        <f t="shared" si="223"/>
        <v>0</v>
      </c>
      <c r="CO263" s="59">
        <f t="shared" si="232"/>
        <v>27.33400436599992</v>
      </c>
      <c r="CP263" s="59">
        <f t="shared" si="226"/>
        <v>0</v>
      </c>
      <c r="CQ263" s="58" t="s">
        <v>332</v>
      </c>
      <c r="CS263" s="49"/>
      <c r="CT263" s="74"/>
      <c r="CU263" s="53"/>
    </row>
    <row r="264" spans="1:99" s="51" customFormat="1" ht="63">
      <c r="A264" s="57" t="s">
        <v>333</v>
      </c>
      <c r="B264" s="67" t="str">
        <f>'[1]1. 2026 г.'!B190</f>
        <v>Приобретение прочих основных средств</v>
      </c>
      <c r="C264" s="67" t="str">
        <f>'[1]1. 2026 г.'!C190</f>
        <v>Q_ПС.2026.02</v>
      </c>
      <c r="D264" s="58" t="s">
        <v>296</v>
      </c>
      <c r="E264" s="78">
        <v>2026</v>
      </c>
      <c r="F264" s="78">
        <v>2026</v>
      </c>
      <c r="G264" s="78">
        <v>2026</v>
      </c>
      <c r="H264" s="46" t="s">
        <v>50</v>
      </c>
      <c r="I264" s="46" t="s">
        <v>50</v>
      </c>
      <c r="J264" s="46" t="s">
        <v>50</v>
      </c>
      <c r="K264" s="46" t="s">
        <v>50</v>
      </c>
      <c r="L264" s="46" t="s">
        <v>50</v>
      </c>
      <c r="M264" s="46" t="s">
        <v>50</v>
      </c>
      <c r="N264" s="59">
        <v>0</v>
      </c>
      <c r="O264" s="59">
        <v>0</v>
      </c>
      <c r="P264" s="59" t="s">
        <v>50</v>
      </c>
      <c r="Q264" s="59" t="s">
        <v>50</v>
      </c>
      <c r="R264" s="59" t="s">
        <v>50</v>
      </c>
      <c r="S264" s="59" t="s">
        <v>50</v>
      </c>
      <c r="T264" s="59">
        <f t="shared" si="233"/>
        <v>12.201516249999999</v>
      </c>
      <c r="U264" s="59">
        <f t="shared" si="234"/>
        <v>11.03961339</v>
      </c>
      <c r="V264" s="59">
        <f t="shared" si="235"/>
        <v>12.201516249999999</v>
      </c>
      <c r="W264" s="59">
        <f>V264:V277</f>
        <v>12.201516249999999</v>
      </c>
      <c r="X264" s="59">
        <f t="shared" si="229"/>
        <v>11.03961339</v>
      </c>
      <c r="Y264" s="59">
        <f t="shared" si="236"/>
        <v>0</v>
      </c>
      <c r="Z264" s="59">
        <v>0</v>
      </c>
      <c r="AA264" s="59">
        <v>0</v>
      </c>
      <c r="AB264" s="59">
        <v>0</v>
      </c>
      <c r="AC264" s="59">
        <v>0</v>
      </c>
      <c r="AD264" s="59">
        <f t="shared" si="237"/>
        <v>0</v>
      </c>
      <c r="AE264" s="59">
        <v>0</v>
      </c>
      <c r="AF264" s="59">
        <v>0</v>
      </c>
      <c r="AG264" s="59">
        <v>0</v>
      </c>
      <c r="AH264" s="59">
        <v>0</v>
      </c>
      <c r="AI264" s="59">
        <f t="shared" si="238"/>
        <v>0</v>
      </c>
      <c r="AJ264" s="59">
        <v>0</v>
      </c>
      <c r="AK264" s="59">
        <v>0</v>
      </c>
      <c r="AL264" s="59">
        <v>0</v>
      </c>
      <c r="AM264" s="59">
        <v>0</v>
      </c>
      <c r="AN264" s="59">
        <f t="shared" si="239"/>
        <v>0</v>
      </c>
      <c r="AO264" s="59">
        <v>0</v>
      </c>
      <c r="AP264" s="59">
        <v>0</v>
      </c>
      <c r="AQ264" s="59">
        <v>0</v>
      </c>
      <c r="AR264" s="59">
        <v>0</v>
      </c>
      <c r="AS264" s="59">
        <f t="shared" si="240"/>
        <v>12.201516249999999</v>
      </c>
      <c r="AT264" s="59">
        <v>0</v>
      </c>
      <c r="AU264" s="59">
        <v>0</v>
      </c>
      <c r="AV264" s="59">
        <f>'[1]1. 2026 г.'!AV190</f>
        <v>12.201516249999999</v>
      </c>
      <c r="AW264" s="59">
        <v>0</v>
      </c>
      <c r="AX264" s="59">
        <f>SUM(AY264:BB264)</f>
        <v>11.03961339</v>
      </c>
      <c r="AY264" s="59">
        <v>0</v>
      </c>
      <c r="AZ264" s="59">
        <v>0</v>
      </c>
      <c r="BA264" s="59">
        <f>'[1]1. 2026 г.'!AW190</f>
        <v>11.03961339</v>
      </c>
      <c r="BB264" s="59">
        <v>0</v>
      </c>
      <c r="BC264" s="59">
        <f t="shared" si="241"/>
        <v>0</v>
      </c>
      <c r="BD264" s="59">
        <v>0</v>
      </c>
      <c r="BE264" s="59">
        <v>0</v>
      </c>
      <c r="BF264" s="59">
        <v>0</v>
      </c>
      <c r="BG264" s="59">
        <v>0</v>
      </c>
      <c r="BH264" s="59">
        <f t="shared" si="242"/>
        <v>0</v>
      </c>
      <c r="BI264" s="59">
        <v>0</v>
      </c>
      <c r="BJ264" s="59">
        <v>0</v>
      </c>
      <c r="BK264" s="59">
        <v>0</v>
      </c>
      <c r="BL264" s="59">
        <v>0</v>
      </c>
      <c r="BM264" s="59">
        <f t="shared" si="243"/>
        <v>0</v>
      </c>
      <c r="BN264" s="59">
        <v>0</v>
      </c>
      <c r="BO264" s="59">
        <v>0</v>
      </c>
      <c r="BP264" s="59">
        <v>0</v>
      </c>
      <c r="BQ264" s="59">
        <v>0</v>
      </c>
      <c r="BR264" s="59">
        <f t="shared" si="244"/>
        <v>0</v>
      </c>
      <c r="BS264" s="59">
        <v>0</v>
      </c>
      <c r="BT264" s="59">
        <v>0</v>
      </c>
      <c r="BU264" s="59">
        <f>'[1]1. 2028 г. '!AW173</f>
        <v>0</v>
      </c>
      <c r="BV264" s="59">
        <v>0</v>
      </c>
      <c r="BW264" s="59">
        <f t="shared" si="245"/>
        <v>0</v>
      </c>
      <c r="BX264" s="59">
        <v>0</v>
      </c>
      <c r="BY264" s="59">
        <v>0</v>
      </c>
      <c r="BZ264" s="59">
        <v>0</v>
      </c>
      <c r="CA264" s="59">
        <v>0</v>
      </c>
      <c r="CB264" s="59">
        <f t="shared" si="246"/>
        <v>0</v>
      </c>
      <c r="CC264" s="59">
        <v>0</v>
      </c>
      <c r="CD264" s="59">
        <v>0</v>
      </c>
      <c r="CE264" s="59">
        <f>'[1]1. 2029 г. '!AW172</f>
        <v>0</v>
      </c>
      <c r="CF264" s="59">
        <v>0</v>
      </c>
      <c r="CG264" s="59">
        <f t="shared" si="230"/>
        <v>12.201516249999999</v>
      </c>
      <c r="CH264" s="59">
        <f t="shared" si="230"/>
        <v>0</v>
      </c>
      <c r="CI264" s="59">
        <f t="shared" si="230"/>
        <v>0</v>
      </c>
      <c r="CJ264" s="59">
        <f t="shared" si="230"/>
        <v>12.201516249999999</v>
      </c>
      <c r="CK264" s="59">
        <f t="shared" si="230"/>
        <v>0</v>
      </c>
      <c r="CL264" s="59">
        <f t="shared" si="231"/>
        <v>11.03961339</v>
      </c>
      <c r="CM264" s="59">
        <f t="shared" si="223"/>
        <v>0</v>
      </c>
      <c r="CN264" s="59">
        <f t="shared" si="223"/>
        <v>0</v>
      </c>
      <c r="CO264" s="59">
        <f t="shared" si="232"/>
        <v>11.03961339</v>
      </c>
      <c r="CP264" s="59">
        <f>AR264+AW264+BG264+BQ264</f>
        <v>0</v>
      </c>
      <c r="CQ264" s="58" t="s">
        <v>332</v>
      </c>
      <c r="CS264" s="49"/>
      <c r="CT264" s="74"/>
      <c r="CU264" s="53"/>
    </row>
    <row r="265" spans="1:99" s="51" customFormat="1" ht="63">
      <c r="A265" s="57" t="s">
        <v>334</v>
      </c>
      <c r="B265" s="67" t="str">
        <f>'[1]1. 2027 г.'!B200</f>
        <v>Приобретение прочих основных средств</v>
      </c>
      <c r="C265" s="67" t="str">
        <f>'[1]1. 2027 г.'!C200</f>
        <v>R_ПС.2027.02</v>
      </c>
      <c r="D265" s="58" t="s">
        <v>296</v>
      </c>
      <c r="E265" s="78">
        <v>2027</v>
      </c>
      <c r="F265" s="78">
        <v>2027</v>
      </c>
      <c r="G265" s="78">
        <v>2027</v>
      </c>
      <c r="H265" s="46" t="s">
        <v>50</v>
      </c>
      <c r="I265" s="46" t="s">
        <v>50</v>
      </c>
      <c r="J265" s="46" t="s">
        <v>50</v>
      </c>
      <c r="K265" s="46" t="s">
        <v>50</v>
      </c>
      <c r="L265" s="46" t="s">
        <v>50</v>
      </c>
      <c r="M265" s="46" t="s">
        <v>50</v>
      </c>
      <c r="N265" s="59">
        <v>0</v>
      </c>
      <c r="O265" s="59">
        <v>0</v>
      </c>
      <c r="P265" s="59" t="s">
        <v>50</v>
      </c>
      <c r="Q265" s="59" t="s">
        <v>50</v>
      </c>
      <c r="R265" s="59" t="s">
        <v>50</v>
      </c>
      <c r="S265" s="59" t="s">
        <v>50</v>
      </c>
      <c r="T265" s="59">
        <f t="shared" si="233"/>
        <v>0.39402853999999998</v>
      </c>
      <c r="U265" s="59">
        <f t="shared" si="234"/>
        <v>2.1960388004639997</v>
      </c>
      <c r="V265" s="59">
        <f t="shared" si="235"/>
        <v>0.39402853999999998</v>
      </c>
      <c r="W265" s="59">
        <f>V265:V278</f>
        <v>0.39402853999999998</v>
      </c>
      <c r="X265" s="59">
        <f t="shared" si="229"/>
        <v>2.1960388004639997</v>
      </c>
      <c r="Y265" s="59">
        <f t="shared" si="236"/>
        <v>0</v>
      </c>
      <c r="Z265" s="59">
        <v>0</v>
      </c>
      <c r="AA265" s="59">
        <v>0</v>
      </c>
      <c r="AB265" s="59">
        <v>0</v>
      </c>
      <c r="AC265" s="59">
        <v>0</v>
      </c>
      <c r="AD265" s="59">
        <f t="shared" si="237"/>
        <v>0</v>
      </c>
      <c r="AE265" s="59">
        <v>0</v>
      </c>
      <c r="AF265" s="59">
        <v>0</v>
      </c>
      <c r="AG265" s="59">
        <v>0</v>
      </c>
      <c r="AH265" s="59">
        <v>0</v>
      </c>
      <c r="AI265" s="59">
        <f t="shared" si="238"/>
        <v>0</v>
      </c>
      <c r="AJ265" s="59">
        <v>0</v>
      </c>
      <c r="AK265" s="59">
        <v>0</v>
      </c>
      <c r="AL265" s="59">
        <v>0</v>
      </c>
      <c r="AM265" s="59">
        <v>0</v>
      </c>
      <c r="AN265" s="59">
        <f t="shared" si="239"/>
        <v>0</v>
      </c>
      <c r="AO265" s="59">
        <v>0</v>
      </c>
      <c r="AP265" s="59">
        <v>0</v>
      </c>
      <c r="AQ265" s="59">
        <v>0</v>
      </c>
      <c r="AR265" s="59">
        <v>0</v>
      </c>
      <c r="AS265" s="59">
        <f t="shared" si="240"/>
        <v>0</v>
      </c>
      <c r="AT265" s="59">
        <v>0</v>
      </c>
      <c r="AU265" s="59">
        <v>0</v>
      </c>
      <c r="AV265" s="59">
        <v>0</v>
      </c>
      <c r="AW265" s="59">
        <v>0</v>
      </c>
      <c r="AX265" s="59">
        <v>0</v>
      </c>
      <c r="AY265" s="59">
        <v>0</v>
      </c>
      <c r="AZ265" s="59">
        <v>0</v>
      </c>
      <c r="BA265" s="59">
        <v>0</v>
      </c>
      <c r="BB265" s="59">
        <v>0</v>
      </c>
      <c r="BC265" s="59">
        <f t="shared" si="241"/>
        <v>0.39402853999999998</v>
      </c>
      <c r="BD265" s="59">
        <v>0</v>
      </c>
      <c r="BE265" s="59">
        <v>0</v>
      </c>
      <c r="BF265" s="59">
        <f>'[1]1. 2027 г.'!AV200</f>
        <v>0.39402853999999998</v>
      </c>
      <c r="BG265" s="59">
        <v>0</v>
      </c>
      <c r="BH265" s="59">
        <f t="shared" si="242"/>
        <v>2.1960388004639997</v>
      </c>
      <c r="BI265" s="59">
        <v>0</v>
      </c>
      <c r="BJ265" s="59">
        <v>0</v>
      </c>
      <c r="BK265" s="59">
        <f>'[1]1. 2027 г.'!AW200</f>
        <v>2.1960388004639997</v>
      </c>
      <c r="BL265" s="59">
        <v>0</v>
      </c>
      <c r="BM265" s="59">
        <f t="shared" si="243"/>
        <v>0</v>
      </c>
      <c r="BN265" s="59">
        <v>0</v>
      </c>
      <c r="BO265" s="59">
        <v>0</v>
      </c>
      <c r="BP265" s="59">
        <v>0</v>
      </c>
      <c r="BQ265" s="59">
        <v>0</v>
      </c>
      <c r="BR265" s="59">
        <f t="shared" si="244"/>
        <v>0</v>
      </c>
      <c r="BS265" s="59">
        <v>0</v>
      </c>
      <c r="BT265" s="59">
        <v>0</v>
      </c>
      <c r="BU265" s="59">
        <f>'[1]1. 2028 г. '!AW174</f>
        <v>0</v>
      </c>
      <c r="BV265" s="59">
        <v>0</v>
      </c>
      <c r="BW265" s="59">
        <f t="shared" si="245"/>
        <v>0</v>
      </c>
      <c r="BX265" s="59">
        <v>0</v>
      </c>
      <c r="BY265" s="59">
        <v>0</v>
      </c>
      <c r="BZ265" s="59">
        <v>0</v>
      </c>
      <c r="CA265" s="59">
        <v>0</v>
      </c>
      <c r="CB265" s="59">
        <f t="shared" si="246"/>
        <v>0</v>
      </c>
      <c r="CC265" s="59">
        <v>0</v>
      </c>
      <c r="CD265" s="59">
        <v>0</v>
      </c>
      <c r="CE265" s="59">
        <f>'[1]1. 2029 г. '!AW173</f>
        <v>0</v>
      </c>
      <c r="CF265" s="59">
        <v>0</v>
      </c>
      <c r="CG265" s="59">
        <f t="shared" si="230"/>
        <v>0.39402853999999998</v>
      </c>
      <c r="CH265" s="59">
        <f t="shared" si="230"/>
        <v>0</v>
      </c>
      <c r="CI265" s="59">
        <f t="shared" si="230"/>
        <v>0</v>
      </c>
      <c r="CJ265" s="59">
        <f t="shared" si="230"/>
        <v>0.39402853999999998</v>
      </c>
      <c r="CK265" s="59">
        <f t="shared" si="230"/>
        <v>0</v>
      </c>
      <c r="CL265" s="59">
        <f t="shared" si="231"/>
        <v>2.1960388004639997</v>
      </c>
      <c r="CM265" s="59">
        <f t="shared" si="223"/>
        <v>0</v>
      </c>
      <c r="CN265" s="59">
        <f t="shared" si="223"/>
        <v>0</v>
      </c>
      <c r="CO265" s="59">
        <f t="shared" si="232"/>
        <v>2.1960388004639997</v>
      </c>
      <c r="CP265" s="59">
        <f>AR265+AW265+BG265+BQ265</f>
        <v>0</v>
      </c>
      <c r="CQ265" s="58" t="s">
        <v>332</v>
      </c>
      <c r="CS265" s="49"/>
      <c r="CT265" s="74"/>
      <c r="CU265" s="53"/>
    </row>
    <row r="266" spans="1:99" s="51" customFormat="1" ht="63">
      <c r="A266" s="57" t="s">
        <v>335</v>
      </c>
      <c r="B266" s="67" t="str">
        <f>'[1]1. 2028 г. '!B172</f>
        <v>Приобретение прочих основных средств</v>
      </c>
      <c r="C266" s="67" t="str">
        <f>'[1]1. 2028 г. '!C172</f>
        <v>S_ПС.2028.02</v>
      </c>
      <c r="D266" s="58" t="s">
        <v>296</v>
      </c>
      <c r="E266" s="78">
        <v>2028</v>
      </c>
      <c r="F266" s="78">
        <v>2028</v>
      </c>
      <c r="G266" s="78">
        <v>2028</v>
      </c>
      <c r="H266" s="46" t="s">
        <v>50</v>
      </c>
      <c r="I266" s="46" t="s">
        <v>50</v>
      </c>
      <c r="J266" s="46" t="s">
        <v>50</v>
      </c>
      <c r="K266" s="46" t="s">
        <v>50</v>
      </c>
      <c r="L266" s="46" t="s">
        <v>50</v>
      </c>
      <c r="M266" s="46" t="s">
        <v>50</v>
      </c>
      <c r="N266" s="59">
        <v>0</v>
      </c>
      <c r="O266" s="59">
        <v>0</v>
      </c>
      <c r="P266" s="59" t="s">
        <v>50</v>
      </c>
      <c r="Q266" s="59" t="s">
        <v>50</v>
      </c>
      <c r="R266" s="59" t="s">
        <v>50</v>
      </c>
      <c r="S266" s="59" t="s">
        <v>50</v>
      </c>
      <c r="T266" s="59">
        <f t="shared" si="233"/>
        <v>6.2745854189790231</v>
      </c>
      <c r="U266" s="59">
        <f t="shared" si="234"/>
        <v>6.2745854189790231</v>
      </c>
      <c r="V266" s="59">
        <f t="shared" si="235"/>
        <v>6.2745854189790231</v>
      </c>
      <c r="W266" s="59">
        <f>V266:V279</f>
        <v>6.2745854189790231</v>
      </c>
      <c r="X266" s="59">
        <f t="shared" si="229"/>
        <v>6.2745854189790231</v>
      </c>
      <c r="Y266" s="59">
        <f t="shared" si="236"/>
        <v>0</v>
      </c>
      <c r="Z266" s="59">
        <v>0</v>
      </c>
      <c r="AA266" s="59">
        <v>0</v>
      </c>
      <c r="AB266" s="59">
        <v>0</v>
      </c>
      <c r="AC266" s="59">
        <v>0</v>
      </c>
      <c r="AD266" s="59">
        <f t="shared" si="237"/>
        <v>0</v>
      </c>
      <c r="AE266" s="59">
        <v>0</v>
      </c>
      <c r="AF266" s="59">
        <v>0</v>
      </c>
      <c r="AG266" s="59">
        <v>0</v>
      </c>
      <c r="AH266" s="59">
        <v>0</v>
      </c>
      <c r="AI266" s="59">
        <f t="shared" si="238"/>
        <v>0</v>
      </c>
      <c r="AJ266" s="59">
        <v>0</v>
      </c>
      <c r="AK266" s="59">
        <v>0</v>
      </c>
      <c r="AL266" s="59">
        <v>0</v>
      </c>
      <c r="AM266" s="59">
        <v>0</v>
      </c>
      <c r="AN266" s="59">
        <f t="shared" si="239"/>
        <v>0</v>
      </c>
      <c r="AO266" s="59">
        <v>0</v>
      </c>
      <c r="AP266" s="59">
        <v>0</v>
      </c>
      <c r="AQ266" s="59">
        <v>0</v>
      </c>
      <c r="AR266" s="59">
        <v>0</v>
      </c>
      <c r="AS266" s="59">
        <f t="shared" si="240"/>
        <v>0</v>
      </c>
      <c r="AT266" s="59">
        <v>0</v>
      </c>
      <c r="AU266" s="59">
        <v>0</v>
      </c>
      <c r="AV266" s="59">
        <f>'[1]1. 2026 г.'!AV192</f>
        <v>0</v>
      </c>
      <c r="AW266" s="59">
        <v>0</v>
      </c>
      <c r="AX266" s="59">
        <f t="shared" ref="AX266:AX272" si="247">SUM(AY266:BB266)</f>
        <v>0</v>
      </c>
      <c r="AY266" s="59">
        <v>0</v>
      </c>
      <c r="AZ266" s="59">
        <v>0</v>
      </c>
      <c r="BA266" s="59">
        <f>'[1]1. 2026 г.'!AW192</f>
        <v>0</v>
      </c>
      <c r="BB266" s="59">
        <v>0</v>
      </c>
      <c r="BC266" s="59">
        <f t="shared" si="241"/>
        <v>0</v>
      </c>
      <c r="BD266" s="59">
        <v>0</v>
      </c>
      <c r="BE266" s="59">
        <v>0</v>
      </c>
      <c r="BF266" s="59">
        <v>0</v>
      </c>
      <c r="BG266" s="59">
        <v>0</v>
      </c>
      <c r="BH266" s="59">
        <f t="shared" si="242"/>
        <v>0</v>
      </c>
      <c r="BI266" s="59">
        <v>0</v>
      </c>
      <c r="BJ266" s="59">
        <v>0</v>
      </c>
      <c r="BK266" s="59">
        <v>0</v>
      </c>
      <c r="BL266" s="59">
        <v>0</v>
      </c>
      <c r="BM266" s="59">
        <f t="shared" si="243"/>
        <v>6.2745854189790231</v>
      </c>
      <c r="BN266" s="59">
        <v>0</v>
      </c>
      <c r="BO266" s="59">
        <v>0</v>
      </c>
      <c r="BP266" s="59">
        <f>'[1]1. 2028 г. '!AV172</f>
        <v>6.2745854189790231</v>
      </c>
      <c r="BQ266" s="59">
        <v>0</v>
      </c>
      <c r="BR266" s="59">
        <f t="shared" si="244"/>
        <v>0</v>
      </c>
      <c r="BS266" s="59">
        <v>0</v>
      </c>
      <c r="BT266" s="59">
        <v>0</v>
      </c>
      <c r="BU266" s="59">
        <f>'[1]1. 2028 г. '!AW175</f>
        <v>0</v>
      </c>
      <c r="BV266" s="59">
        <v>0</v>
      </c>
      <c r="BW266" s="59">
        <f t="shared" si="245"/>
        <v>0</v>
      </c>
      <c r="BX266" s="59">
        <v>0</v>
      </c>
      <c r="BY266" s="59">
        <v>0</v>
      </c>
      <c r="BZ266" s="59">
        <v>0</v>
      </c>
      <c r="CA266" s="59">
        <v>0</v>
      </c>
      <c r="CB266" s="59">
        <f t="shared" si="246"/>
        <v>0</v>
      </c>
      <c r="CC266" s="59">
        <v>0</v>
      </c>
      <c r="CD266" s="59">
        <v>0</v>
      </c>
      <c r="CE266" s="59">
        <f>'[1]1. 2029 г. '!AW174</f>
        <v>0</v>
      </c>
      <c r="CF266" s="59">
        <v>0</v>
      </c>
      <c r="CG266" s="59">
        <f t="shared" si="230"/>
        <v>6.2745854189790231</v>
      </c>
      <c r="CH266" s="59">
        <f t="shared" si="230"/>
        <v>0</v>
      </c>
      <c r="CI266" s="59">
        <f t="shared" si="230"/>
        <v>0</v>
      </c>
      <c r="CJ266" s="59">
        <f t="shared" si="230"/>
        <v>6.2745854189790231</v>
      </c>
      <c r="CK266" s="59">
        <f t="shared" si="230"/>
        <v>0</v>
      </c>
      <c r="CL266" s="59">
        <f t="shared" si="231"/>
        <v>6.2745854189790231</v>
      </c>
      <c r="CM266" s="59">
        <f t="shared" si="223"/>
        <v>0</v>
      </c>
      <c r="CN266" s="59">
        <f t="shared" si="223"/>
        <v>0</v>
      </c>
      <c r="CO266" s="59">
        <f t="shared" si="232"/>
        <v>6.2745854189790231</v>
      </c>
      <c r="CP266" s="59">
        <f>AR266+AW266+BG266+BQ266</f>
        <v>0</v>
      </c>
      <c r="CQ266" s="58" t="s">
        <v>332</v>
      </c>
      <c r="CS266" s="49"/>
      <c r="CT266" s="74"/>
      <c r="CU266" s="53"/>
    </row>
    <row r="267" spans="1:99" s="51" customFormat="1" ht="63">
      <c r="A267" s="57" t="s">
        <v>336</v>
      </c>
      <c r="B267" s="67" t="str">
        <f>'[1]1. 2029 г. '!B171</f>
        <v>Приобретение прочих основных средств</v>
      </c>
      <c r="C267" s="67" t="str">
        <f>'[1]1. 2029 г. '!C171</f>
        <v>T_ПС.2029.02</v>
      </c>
      <c r="D267" s="58" t="s">
        <v>296</v>
      </c>
      <c r="E267" s="78">
        <v>2029</v>
      </c>
      <c r="F267" s="78">
        <v>2029</v>
      </c>
      <c r="G267" s="78">
        <v>2029</v>
      </c>
      <c r="H267" s="46" t="s">
        <v>50</v>
      </c>
      <c r="I267" s="46" t="s">
        <v>50</v>
      </c>
      <c r="J267" s="46" t="s">
        <v>50</v>
      </c>
      <c r="K267" s="46" t="s">
        <v>50</v>
      </c>
      <c r="L267" s="46" t="s">
        <v>50</v>
      </c>
      <c r="M267" s="46" t="s">
        <v>50</v>
      </c>
      <c r="N267" s="59">
        <v>0</v>
      </c>
      <c r="O267" s="59">
        <v>0</v>
      </c>
      <c r="P267" s="59" t="s">
        <v>50</v>
      </c>
      <c r="Q267" s="59" t="s">
        <v>50</v>
      </c>
      <c r="R267" s="59" t="s">
        <v>50</v>
      </c>
      <c r="S267" s="59" t="s">
        <v>50</v>
      </c>
      <c r="T267" s="59">
        <f t="shared" si="233"/>
        <v>9.146826650588963</v>
      </c>
      <c r="U267" s="59">
        <f t="shared" si="234"/>
        <v>9.146826650588963</v>
      </c>
      <c r="V267" s="59">
        <f t="shared" si="235"/>
        <v>9.146826650588963</v>
      </c>
      <c r="W267" s="59">
        <f>V267:V280</f>
        <v>9.146826650588963</v>
      </c>
      <c r="X267" s="59">
        <f t="shared" si="229"/>
        <v>9.146826650588963</v>
      </c>
      <c r="Y267" s="59">
        <f t="shared" si="236"/>
        <v>0</v>
      </c>
      <c r="Z267" s="59">
        <v>0</v>
      </c>
      <c r="AA267" s="59">
        <v>0</v>
      </c>
      <c r="AB267" s="59">
        <v>0</v>
      </c>
      <c r="AC267" s="59">
        <v>0</v>
      </c>
      <c r="AD267" s="59">
        <f t="shared" si="237"/>
        <v>0</v>
      </c>
      <c r="AE267" s="59">
        <v>0</v>
      </c>
      <c r="AF267" s="59">
        <v>0</v>
      </c>
      <c r="AG267" s="59">
        <v>0</v>
      </c>
      <c r="AH267" s="59">
        <v>0</v>
      </c>
      <c r="AI267" s="59">
        <f t="shared" si="238"/>
        <v>0</v>
      </c>
      <c r="AJ267" s="59">
        <v>0</v>
      </c>
      <c r="AK267" s="59">
        <v>0</v>
      </c>
      <c r="AL267" s="59">
        <v>0</v>
      </c>
      <c r="AM267" s="59">
        <v>0</v>
      </c>
      <c r="AN267" s="59">
        <f t="shared" si="239"/>
        <v>0</v>
      </c>
      <c r="AO267" s="59">
        <v>0</v>
      </c>
      <c r="AP267" s="59">
        <v>0</v>
      </c>
      <c r="AQ267" s="59">
        <v>0</v>
      </c>
      <c r="AR267" s="59">
        <v>0</v>
      </c>
      <c r="AS267" s="59">
        <f t="shared" si="240"/>
        <v>0</v>
      </c>
      <c r="AT267" s="59">
        <v>0</v>
      </c>
      <c r="AU267" s="59">
        <v>0</v>
      </c>
      <c r="AV267" s="59">
        <f>'[1]1. 2026 г.'!AV193</f>
        <v>0</v>
      </c>
      <c r="AW267" s="59">
        <v>0</v>
      </c>
      <c r="AX267" s="59">
        <f t="shared" si="247"/>
        <v>0</v>
      </c>
      <c r="AY267" s="59">
        <v>0</v>
      </c>
      <c r="AZ267" s="59">
        <v>0</v>
      </c>
      <c r="BA267" s="59">
        <f>'[1]1. 2026 г.'!AW193</f>
        <v>0</v>
      </c>
      <c r="BB267" s="59">
        <v>0</v>
      </c>
      <c r="BC267" s="59">
        <f t="shared" si="241"/>
        <v>0</v>
      </c>
      <c r="BD267" s="59">
        <v>0</v>
      </c>
      <c r="BE267" s="59">
        <v>0</v>
      </c>
      <c r="BF267" s="59">
        <v>0</v>
      </c>
      <c r="BG267" s="59">
        <v>0</v>
      </c>
      <c r="BH267" s="59">
        <f t="shared" si="242"/>
        <v>0</v>
      </c>
      <c r="BI267" s="59">
        <v>0</v>
      </c>
      <c r="BJ267" s="59">
        <v>0</v>
      </c>
      <c r="BK267" s="59">
        <v>0</v>
      </c>
      <c r="BL267" s="59">
        <v>0</v>
      </c>
      <c r="BM267" s="59">
        <f t="shared" si="243"/>
        <v>0</v>
      </c>
      <c r="BN267" s="59">
        <v>0</v>
      </c>
      <c r="BO267" s="59">
        <v>0</v>
      </c>
      <c r="BP267" s="59">
        <v>0</v>
      </c>
      <c r="BQ267" s="59">
        <v>0</v>
      </c>
      <c r="BR267" s="59">
        <f t="shared" si="244"/>
        <v>0</v>
      </c>
      <c r="BS267" s="59">
        <v>0</v>
      </c>
      <c r="BT267" s="59">
        <v>0</v>
      </c>
      <c r="BU267" s="59">
        <f>'[1]1. 2028 г. '!AW176</f>
        <v>0</v>
      </c>
      <c r="BV267" s="59">
        <v>0</v>
      </c>
      <c r="BW267" s="59">
        <f t="shared" si="245"/>
        <v>9.146826650588963</v>
      </c>
      <c r="BX267" s="59">
        <v>0</v>
      </c>
      <c r="BY267" s="59">
        <v>0</v>
      </c>
      <c r="BZ267" s="59">
        <f>'[1]1. 2029 г. '!AV171</f>
        <v>9.146826650588963</v>
      </c>
      <c r="CA267" s="59">
        <v>0</v>
      </c>
      <c r="CB267" s="59">
        <f t="shared" si="246"/>
        <v>0</v>
      </c>
      <c r="CC267" s="59">
        <v>0</v>
      </c>
      <c r="CD267" s="59">
        <v>0</v>
      </c>
      <c r="CE267" s="59">
        <f>'[1]1. 2029 г. '!AW175</f>
        <v>0</v>
      </c>
      <c r="CF267" s="59">
        <v>0</v>
      </c>
      <c r="CG267" s="59">
        <f t="shared" si="230"/>
        <v>9.146826650588963</v>
      </c>
      <c r="CH267" s="59">
        <f t="shared" si="230"/>
        <v>0</v>
      </c>
      <c r="CI267" s="59">
        <f t="shared" si="230"/>
        <v>0</v>
      </c>
      <c r="CJ267" s="59">
        <f t="shared" si="230"/>
        <v>9.146826650588963</v>
      </c>
      <c r="CK267" s="59">
        <f t="shared" si="230"/>
        <v>0</v>
      </c>
      <c r="CL267" s="59">
        <f t="shared" si="231"/>
        <v>9.146826650588963</v>
      </c>
      <c r="CM267" s="59">
        <f t="shared" si="223"/>
        <v>0</v>
      </c>
      <c r="CN267" s="59">
        <f t="shared" si="223"/>
        <v>0</v>
      </c>
      <c r="CO267" s="59">
        <f t="shared" si="232"/>
        <v>9.146826650588963</v>
      </c>
      <c r="CP267" s="59">
        <f>AR267+AW267+BG267+BQ267</f>
        <v>0</v>
      </c>
      <c r="CQ267" s="58" t="s">
        <v>332</v>
      </c>
      <c r="CS267" s="49"/>
      <c r="CT267" s="74"/>
      <c r="CU267" s="53"/>
    </row>
    <row r="268" spans="1:99" s="51" customFormat="1" ht="63">
      <c r="A268" s="57" t="s">
        <v>337</v>
      </c>
      <c r="B268" s="67" t="str">
        <f>'[1]1. 2025 г.'!B197</f>
        <v>Приобретение оргтехники</v>
      </c>
      <c r="C268" s="67" t="str">
        <f>'[1]1. 2025 г.'!C197</f>
        <v>P_ПС.2025.01</v>
      </c>
      <c r="D268" s="58" t="s">
        <v>296</v>
      </c>
      <c r="E268" s="78">
        <v>2025</v>
      </c>
      <c r="F268" s="78">
        <v>2025</v>
      </c>
      <c r="G268" s="78">
        <v>2025</v>
      </c>
      <c r="H268" s="46" t="s">
        <v>50</v>
      </c>
      <c r="I268" s="46" t="s">
        <v>50</v>
      </c>
      <c r="J268" s="46" t="s">
        <v>50</v>
      </c>
      <c r="K268" s="46" t="s">
        <v>50</v>
      </c>
      <c r="L268" s="46" t="s">
        <v>50</v>
      </c>
      <c r="M268" s="46" t="s">
        <v>50</v>
      </c>
      <c r="N268" s="59">
        <v>0</v>
      </c>
      <c r="O268" s="59">
        <v>0</v>
      </c>
      <c r="P268" s="59" t="s">
        <v>50</v>
      </c>
      <c r="Q268" s="59" t="s">
        <v>50</v>
      </c>
      <c r="R268" s="59" t="s">
        <v>50</v>
      </c>
      <c r="S268" s="59" t="s">
        <v>50</v>
      </c>
      <c r="T268" s="59">
        <f t="shared" si="233"/>
        <v>1.5571200000000001</v>
      </c>
      <c r="U268" s="59">
        <f t="shared" si="234"/>
        <v>1.7753480000000039</v>
      </c>
      <c r="V268" s="59">
        <f t="shared" si="235"/>
        <v>1.5571200000000001</v>
      </c>
      <c r="W268" s="59">
        <f>V268:V277</f>
        <v>1.5571200000000001</v>
      </c>
      <c r="X268" s="59">
        <f t="shared" si="229"/>
        <v>1.7753480000000039</v>
      </c>
      <c r="Y268" s="59">
        <f t="shared" si="236"/>
        <v>0</v>
      </c>
      <c r="Z268" s="59">
        <v>0</v>
      </c>
      <c r="AA268" s="59">
        <v>0</v>
      </c>
      <c r="AB268" s="59">
        <v>0</v>
      </c>
      <c r="AC268" s="59">
        <v>0</v>
      </c>
      <c r="AD268" s="59">
        <f t="shared" si="237"/>
        <v>0</v>
      </c>
      <c r="AE268" s="59">
        <v>0</v>
      </c>
      <c r="AF268" s="59">
        <v>0</v>
      </c>
      <c r="AG268" s="59">
        <v>0</v>
      </c>
      <c r="AH268" s="59">
        <v>0</v>
      </c>
      <c r="AI268" s="59">
        <f t="shared" si="238"/>
        <v>1.5571200000000001</v>
      </c>
      <c r="AJ268" s="59">
        <v>0</v>
      </c>
      <c r="AK268" s="59">
        <v>0</v>
      </c>
      <c r="AL268" s="59">
        <f>'[1]1. 2025 г.'!AV197</f>
        <v>1.5571200000000001</v>
      </c>
      <c r="AM268" s="59">
        <v>0</v>
      </c>
      <c r="AN268" s="59">
        <f t="shared" si="239"/>
        <v>1.7753480000000039</v>
      </c>
      <c r="AO268" s="59">
        <v>0</v>
      </c>
      <c r="AP268" s="59">
        <v>0</v>
      </c>
      <c r="AQ268" s="59">
        <f>'[1]1. 2025 г.'!AW197</f>
        <v>1.7753480000000039</v>
      </c>
      <c r="AR268" s="59">
        <v>0</v>
      </c>
      <c r="AS268" s="59">
        <f t="shared" si="240"/>
        <v>0</v>
      </c>
      <c r="AT268" s="59">
        <v>0</v>
      </c>
      <c r="AU268" s="59">
        <v>0</v>
      </c>
      <c r="AV268" s="59">
        <v>0</v>
      </c>
      <c r="AW268" s="59">
        <v>0</v>
      </c>
      <c r="AX268" s="59">
        <f t="shared" si="247"/>
        <v>0</v>
      </c>
      <c r="AY268" s="59">
        <v>0</v>
      </c>
      <c r="AZ268" s="59">
        <v>0</v>
      </c>
      <c r="BA268" s="59">
        <v>0</v>
      </c>
      <c r="BB268" s="59">
        <v>0</v>
      </c>
      <c r="BC268" s="59">
        <f t="shared" si="241"/>
        <v>0</v>
      </c>
      <c r="BD268" s="59">
        <v>0</v>
      </c>
      <c r="BE268" s="59">
        <v>0</v>
      </c>
      <c r="BF268" s="59">
        <v>0</v>
      </c>
      <c r="BG268" s="59">
        <v>0</v>
      </c>
      <c r="BH268" s="59">
        <f t="shared" si="242"/>
        <v>0</v>
      </c>
      <c r="BI268" s="59">
        <v>0</v>
      </c>
      <c r="BJ268" s="59">
        <v>0</v>
      </c>
      <c r="BK268" s="59">
        <v>0</v>
      </c>
      <c r="BL268" s="59">
        <v>0</v>
      </c>
      <c r="BM268" s="59">
        <f t="shared" si="243"/>
        <v>0</v>
      </c>
      <c r="BN268" s="59">
        <v>0</v>
      </c>
      <c r="BO268" s="59">
        <v>0</v>
      </c>
      <c r="BP268" s="59">
        <v>0</v>
      </c>
      <c r="BQ268" s="59">
        <v>0</v>
      </c>
      <c r="BR268" s="59">
        <f t="shared" si="244"/>
        <v>0</v>
      </c>
      <c r="BS268" s="59">
        <v>0</v>
      </c>
      <c r="BT268" s="59">
        <v>0</v>
      </c>
      <c r="BU268" s="59">
        <f>'[1]1. 2028 г. '!AW173</f>
        <v>0</v>
      </c>
      <c r="BV268" s="59">
        <v>0</v>
      </c>
      <c r="BW268" s="59">
        <f t="shared" si="245"/>
        <v>0</v>
      </c>
      <c r="BX268" s="59">
        <v>0</v>
      </c>
      <c r="BY268" s="59">
        <v>0</v>
      </c>
      <c r="BZ268" s="59">
        <v>0</v>
      </c>
      <c r="CA268" s="59">
        <v>0</v>
      </c>
      <c r="CB268" s="59">
        <f t="shared" si="246"/>
        <v>0</v>
      </c>
      <c r="CC268" s="59">
        <v>0</v>
      </c>
      <c r="CD268" s="59">
        <v>0</v>
      </c>
      <c r="CE268" s="59">
        <f>'[1]1. 2029 г. '!AW172</f>
        <v>0</v>
      </c>
      <c r="CF268" s="59">
        <v>0</v>
      </c>
      <c r="CG268" s="59">
        <f t="shared" si="230"/>
        <v>1.5571200000000001</v>
      </c>
      <c r="CH268" s="59">
        <f t="shared" si="230"/>
        <v>0</v>
      </c>
      <c r="CI268" s="59">
        <f t="shared" si="230"/>
        <v>0</v>
      </c>
      <c r="CJ268" s="59">
        <f t="shared" si="230"/>
        <v>1.5571200000000001</v>
      </c>
      <c r="CK268" s="59">
        <f t="shared" si="230"/>
        <v>0</v>
      </c>
      <c r="CL268" s="59">
        <f t="shared" si="231"/>
        <v>1.7753480000000039</v>
      </c>
      <c r="CM268" s="59">
        <f t="shared" ref="CM268:CP331" si="248">AO268+AT268+BD268+BN268</f>
        <v>0</v>
      </c>
      <c r="CN268" s="59">
        <f t="shared" si="248"/>
        <v>0</v>
      </c>
      <c r="CO268" s="59">
        <f t="shared" si="232"/>
        <v>1.7753480000000039</v>
      </c>
      <c r="CP268" s="59">
        <f t="shared" si="226"/>
        <v>0</v>
      </c>
      <c r="CQ268" s="58" t="s">
        <v>332</v>
      </c>
      <c r="CS268" s="49"/>
      <c r="CT268" s="74"/>
      <c r="CU268" s="53"/>
    </row>
    <row r="269" spans="1:99" s="51" customFormat="1" ht="63">
      <c r="A269" s="57" t="s">
        <v>338</v>
      </c>
      <c r="B269" s="67" t="str">
        <f>'[1]1. 2026 г.'!B191</f>
        <v>Приобретение оргтехники</v>
      </c>
      <c r="C269" s="67" t="str">
        <f>'[1]1. 2026 г.'!C191</f>
        <v>Q_ПС.2026.01</v>
      </c>
      <c r="D269" s="58" t="s">
        <v>296</v>
      </c>
      <c r="E269" s="78">
        <v>2026</v>
      </c>
      <c r="F269" s="78">
        <v>2026</v>
      </c>
      <c r="G269" s="78">
        <v>2026</v>
      </c>
      <c r="H269" s="46" t="s">
        <v>50</v>
      </c>
      <c r="I269" s="46" t="s">
        <v>50</v>
      </c>
      <c r="J269" s="46" t="s">
        <v>50</v>
      </c>
      <c r="K269" s="46" t="s">
        <v>50</v>
      </c>
      <c r="L269" s="46" t="s">
        <v>50</v>
      </c>
      <c r="M269" s="46" t="s">
        <v>50</v>
      </c>
      <c r="N269" s="59">
        <v>0</v>
      </c>
      <c r="O269" s="59">
        <v>0</v>
      </c>
      <c r="P269" s="59" t="s">
        <v>50</v>
      </c>
      <c r="Q269" s="59" t="s">
        <v>50</v>
      </c>
      <c r="R269" s="59" t="s">
        <v>50</v>
      </c>
      <c r="S269" s="59" t="s">
        <v>50</v>
      </c>
      <c r="T269" s="59">
        <f t="shared" si="233"/>
        <v>1.1410820399999999</v>
      </c>
      <c r="U269" s="59">
        <f t="shared" si="234"/>
        <v>2.9568661199999999</v>
      </c>
      <c r="V269" s="59">
        <f t="shared" si="235"/>
        <v>1.1410820399999999</v>
      </c>
      <c r="W269" s="59">
        <f>V269:V278</f>
        <v>1.1410820399999999</v>
      </c>
      <c r="X269" s="59">
        <f t="shared" si="229"/>
        <v>2.9568661199999999</v>
      </c>
      <c r="Y269" s="59">
        <f t="shared" si="236"/>
        <v>0</v>
      </c>
      <c r="Z269" s="59">
        <v>0</v>
      </c>
      <c r="AA269" s="59">
        <v>0</v>
      </c>
      <c r="AB269" s="59">
        <v>0</v>
      </c>
      <c r="AC269" s="59">
        <v>0</v>
      </c>
      <c r="AD269" s="59">
        <f t="shared" si="237"/>
        <v>0</v>
      </c>
      <c r="AE269" s="59">
        <v>0</v>
      </c>
      <c r="AF269" s="59">
        <v>0</v>
      </c>
      <c r="AG269" s="59">
        <v>0</v>
      </c>
      <c r="AH269" s="59">
        <v>0</v>
      </c>
      <c r="AI269" s="59">
        <f t="shared" si="238"/>
        <v>0</v>
      </c>
      <c r="AJ269" s="59">
        <v>0</v>
      </c>
      <c r="AK269" s="59">
        <v>0</v>
      </c>
      <c r="AL269" s="59">
        <f>'[1]1. 2025 г.'!AV198</f>
        <v>0</v>
      </c>
      <c r="AM269" s="59">
        <v>0</v>
      </c>
      <c r="AN269" s="59">
        <f t="shared" si="239"/>
        <v>0</v>
      </c>
      <c r="AO269" s="59">
        <v>0</v>
      </c>
      <c r="AP269" s="59">
        <v>0</v>
      </c>
      <c r="AQ269" s="59">
        <f>'[1]1. 2025 г.'!AW198</f>
        <v>0</v>
      </c>
      <c r="AR269" s="59">
        <v>0</v>
      </c>
      <c r="AS269" s="59">
        <f t="shared" si="240"/>
        <v>1.1410820399999999</v>
      </c>
      <c r="AT269" s="59">
        <v>0</v>
      </c>
      <c r="AU269" s="59">
        <v>0</v>
      </c>
      <c r="AV269" s="59">
        <f>'[1]1. 2026 г.'!AV191</f>
        <v>1.1410820399999999</v>
      </c>
      <c r="AW269" s="59">
        <v>0</v>
      </c>
      <c r="AX269" s="59">
        <f t="shared" si="247"/>
        <v>2.9568661199999999</v>
      </c>
      <c r="AY269" s="59">
        <v>0</v>
      </c>
      <c r="AZ269" s="59">
        <v>0</v>
      </c>
      <c r="BA269" s="59">
        <f>'[1]1. 2026 г.'!AW191</f>
        <v>2.9568661199999999</v>
      </c>
      <c r="BB269" s="59">
        <v>0</v>
      </c>
      <c r="BC269" s="59">
        <f t="shared" si="241"/>
        <v>0</v>
      </c>
      <c r="BD269" s="59">
        <v>0</v>
      </c>
      <c r="BE269" s="59">
        <v>0</v>
      </c>
      <c r="BF269" s="59">
        <f>'[1]1. 2027 г.'!AV202</f>
        <v>0</v>
      </c>
      <c r="BG269" s="59">
        <v>0</v>
      </c>
      <c r="BH269" s="59">
        <f t="shared" si="242"/>
        <v>0</v>
      </c>
      <c r="BI269" s="59">
        <v>0</v>
      </c>
      <c r="BJ269" s="59">
        <v>0</v>
      </c>
      <c r="BK269" s="59">
        <f>'[1]1. 2027 г.'!AW202</f>
        <v>0</v>
      </c>
      <c r="BL269" s="59">
        <v>0</v>
      </c>
      <c r="BM269" s="59">
        <f t="shared" si="243"/>
        <v>0</v>
      </c>
      <c r="BN269" s="59">
        <v>0</v>
      </c>
      <c r="BO269" s="59">
        <v>0</v>
      </c>
      <c r="BP269" s="59">
        <f>'[1]1. 2028 г. '!AV174</f>
        <v>0</v>
      </c>
      <c r="BQ269" s="59">
        <v>0</v>
      </c>
      <c r="BR269" s="59">
        <f t="shared" si="244"/>
        <v>0</v>
      </c>
      <c r="BS269" s="59">
        <v>0</v>
      </c>
      <c r="BT269" s="59">
        <v>0</v>
      </c>
      <c r="BU269" s="59">
        <f>'[1]1. 2028 г. '!AW174</f>
        <v>0</v>
      </c>
      <c r="BV269" s="59">
        <v>0</v>
      </c>
      <c r="BW269" s="59">
        <f t="shared" si="245"/>
        <v>0</v>
      </c>
      <c r="BX269" s="59">
        <v>0</v>
      </c>
      <c r="BY269" s="59">
        <v>0</v>
      </c>
      <c r="BZ269" s="59">
        <f>'[1]1. 2029 г. '!AV173</f>
        <v>0</v>
      </c>
      <c r="CA269" s="59">
        <v>0</v>
      </c>
      <c r="CB269" s="59">
        <f t="shared" si="246"/>
        <v>0</v>
      </c>
      <c r="CC269" s="59">
        <v>0</v>
      </c>
      <c r="CD269" s="59">
        <v>0</v>
      </c>
      <c r="CE269" s="59">
        <f>'[1]1. 2029 г. '!AW173</f>
        <v>0</v>
      </c>
      <c r="CF269" s="59">
        <v>0</v>
      </c>
      <c r="CG269" s="59">
        <f t="shared" si="230"/>
        <v>1.1410820399999999</v>
      </c>
      <c r="CH269" s="59">
        <f t="shared" si="230"/>
        <v>0</v>
      </c>
      <c r="CI269" s="59">
        <f t="shared" si="230"/>
        <v>0</v>
      </c>
      <c r="CJ269" s="59">
        <f t="shared" si="230"/>
        <v>1.1410820399999999</v>
      </c>
      <c r="CK269" s="59">
        <f t="shared" si="230"/>
        <v>0</v>
      </c>
      <c r="CL269" s="59">
        <f t="shared" si="231"/>
        <v>2.9568661199999999</v>
      </c>
      <c r="CM269" s="59">
        <f t="shared" si="248"/>
        <v>0</v>
      </c>
      <c r="CN269" s="59">
        <f t="shared" si="248"/>
        <v>0</v>
      </c>
      <c r="CO269" s="59">
        <f t="shared" si="232"/>
        <v>2.9568661199999999</v>
      </c>
      <c r="CP269" s="59">
        <f>AR269+AW269+BG269+BQ269</f>
        <v>0</v>
      </c>
      <c r="CQ269" s="58" t="s">
        <v>332</v>
      </c>
      <c r="CS269" s="49"/>
      <c r="CT269" s="74"/>
      <c r="CU269" s="53"/>
    </row>
    <row r="270" spans="1:99" s="51" customFormat="1" ht="63">
      <c r="A270" s="57" t="s">
        <v>339</v>
      </c>
      <c r="B270" s="67" t="str">
        <f>'[1]1. 2027 г.'!B201</f>
        <v>Приобретение оргтехники</v>
      </c>
      <c r="C270" s="67" t="str">
        <f>'[1]1. 2027 г.'!C201</f>
        <v>R_ПС.2027.01</v>
      </c>
      <c r="D270" s="58" t="s">
        <v>296</v>
      </c>
      <c r="E270" s="78">
        <v>2027</v>
      </c>
      <c r="F270" s="78">
        <v>2027</v>
      </c>
      <c r="G270" s="78">
        <v>2027</v>
      </c>
      <c r="H270" s="46" t="s">
        <v>50</v>
      </c>
      <c r="I270" s="46" t="s">
        <v>50</v>
      </c>
      <c r="J270" s="46" t="s">
        <v>50</v>
      </c>
      <c r="K270" s="46" t="s">
        <v>50</v>
      </c>
      <c r="L270" s="46" t="s">
        <v>50</v>
      </c>
      <c r="M270" s="46" t="s">
        <v>50</v>
      </c>
      <c r="N270" s="59">
        <v>0</v>
      </c>
      <c r="O270" s="59">
        <v>0</v>
      </c>
      <c r="P270" s="59" t="s">
        <v>50</v>
      </c>
      <c r="Q270" s="59" t="s">
        <v>50</v>
      </c>
      <c r="R270" s="59" t="s">
        <v>50</v>
      </c>
      <c r="S270" s="59" t="s">
        <v>50</v>
      </c>
      <c r="T270" s="59">
        <f t="shared" si="233"/>
        <v>1.0032300199999999</v>
      </c>
      <c r="U270" s="59">
        <f t="shared" si="234"/>
        <v>1.4794205399999998</v>
      </c>
      <c r="V270" s="59">
        <f t="shared" si="235"/>
        <v>1.0032300199999999</v>
      </c>
      <c r="W270" s="59">
        <f>V270:V279</f>
        <v>1.0032300199999999</v>
      </c>
      <c r="X270" s="59">
        <f t="shared" si="229"/>
        <v>1.4794205399999998</v>
      </c>
      <c r="Y270" s="59">
        <f t="shared" si="236"/>
        <v>0</v>
      </c>
      <c r="Z270" s="59">
        <v>0</v>
      </c>
      <c r="AA270" s="59">
        <v>0</v>
      </c>
      <c r="AB270" s="59">
        <v>0</v>
      </c>
      <c r="AC270" s="59">
        <v>0</v>
      </c>
      <c r="AD270" s="59">
        <f t="shared" si="237"/>
        <v>0</v>
      </c>
      <c r="AE270" s="59">
        <v>0</v>
      </c>
      <c r="AF270" s="59">
        <v>0</v>
      </c>
      <c r="AG270" s="59">
        <v>0</v>
      </c>
      <c r="AH270" s="59">
        <v>0</v>
      </c>
      <c r="AI270" s="59">
        <f t="shared" si="238"/>
        <v>0</v>
      </c>
      <c r="AJ270" s="59">
        <v>0</v>
      </c>
      <c r="AK270" s="59">
        <v>0</v>
      </c>
      <c r="AL270" s="59">
        <f>'[1]1. 2025 г.'!AV199</f>
        <v>0</v>
      </c>
      <c r="AM270" s="59">
        <v>0</v>
      </c>
      <c r="AN270" s="59">
        <f t="shared" si="239"/>
        <v>0</v>
      </c>
      <c r="AO270" s="59">
        <v>0</v>
      </c>
      <c r="AP270" s="59">
        <v>0</v>
      </c>
      <c r="AQ270" s="59">
        <f>'[1]1. 2025 г.'!AW199</f>
        <v>0</v>
      </c>
      <c r="AR270" s="59">
        <v>0</v>
      </c>
      <c r="AS270" s="59">
        <f t="shared" si="240"/>
        <v>0</v>
      </c>
      <c r="AT270" s="59">
        <v>0</v>
      </c>
      <c r="AU270" s="59">
        <v>0</v>
      </c>
      <c r="AV270" s="59">
        <f>'[1]1. 2026 г.'!AV192</f>
        <v>0</v>
      </c>
      <c r="AW270" s="59">
        <v>0</v>
      </c>
      <c r="AX270" s="59">
        <f t="shared" si="247"/>
        <v>0</v>
      </c>
      <c r="AY270" s="59">
        <v>0</v>
      </c>
      <c r="AZ270" s="59">
        <v>0</v>
      </c>
      <c r="BA270" s="59">
        <f>'[1]1. 2026 г.'!AW192</f>
        <v>0</v>
      </c>
      <c r="BB270" s="59">
        <v>0</v>
      </c>
      <c r="BC270" s="59">
        <f t="shared" si="241"/>
        <v>1.0032300199999999</v>
      </c>
      <c r="BD270" s="59">
        <v>0</v>
      </c>
      <c r="BE270" s="59">
        <v>0</v>
      </c>
      <c r="BF270" s="59">
        <f>'[1]1. 2027 г.'!AV201</f>
        <v>1.0032300199999999</v>
      </c>
      <c r="BG270" s="59">
        <v>0</v>
      </c>
      <c r="BH270" s="59">
        <f t="shared" si="242"/>
        <v>1.4794205399999998</v>
      </c>
      <c r="BI270" s="59">
        <v>0</v>
      </c>
      <c r="BJ270" s="59">
        <v>0</v>
      </c>
      <c r="BK270" s="59">
        <f>'[1]1. 2027 г.'!AW201</f>
        <v>1.4794205399999998</v>
      </c>
      <c r="BL270" s="59">
        <v>0</v>
      </c>
      <c r="BM270" s="59">
        <f t="shared" si="243"/>
        <v>0</v>
      </c>
      <c r="BN270" s="59">
        <v>0</v>
      </c>
      <c r="BO270" s="59">
        <v>0</v>
      </c>
      <c r="BP270" s="59">
        <f>'[1]1. 2028 г. '!AV175</f>
        <v>0</v>
      </c>
      <c r="BQ270" s="59">
        <v>0</v>
      </c>
      <c r="BR270" s="59">
        <f t="shared" si="244"/>
        <v>0</v>
      </c>
      <c r="BS270" s="59">
        <v>0</v>
      </c>
      <c r="BT270" s="59">
        <v>0</v>
      </c>
      <c r="BU270" s="59">
        <f>'[1]1. 2028 г. '!AW175</f>
        <v>0</v>
      </c>
      <c r="BV270" s="59">
        <v>0</v>
      </c>
      <c r="BW270" s="59">
        <f t="shared" si="245"/>
        <v>0</v>
      </c>
      <c r="BX270" s="59">
        <v>0</v>
      </c>
      <c r="BY270" s="59">
        <v>0</v>
      </c>
      <c r="BZ270" s="59">
        <f>'[1]1. 2029 г. '!AV174</f>
        <v>0</v>
      </c>
      <c r="CA270" s="59">
        <v>0</v>
      </c>
      <c r="CB270" s="59">
        <f t="shared" si="246"/>
        <v>0</v>
      </c>
      <c r="CC270" s="59">
        <v>0</v>
      </c>
      <c r="CD270" s="59">
        <v>0</v>
      </c>
      <c r="CE270" s="59">
        <f>'[1]1. 2029 г. '!AW174</f>
        <v>0</v>
      </c>
      <c r="CF270" s="59">
        <v>0</v>
      </c>
      <c r="CG270" s="59">
        <f t="shared" si="230"/>
        <v>1.0032300199999999</v>
      </c>
      <c r="CH270" s="59">
        <f t="shared" si="230"/>
        <v>0</v>
      </c>
      <c r="CI270" s="59">
        <f t="shared" si="230"/>
        <v>0</v>
      </c>
      <c r="CJ270" s="59">
        <f t="shared" si="230"/>
        <v>1.0032300199999999</v>
      </c>
      <c r="CK270" s="59">
        <f t="shared" si="230"/>
        <v>0</v>
      </c>
      <c r="CL270" s="59">
        <f t="shared" si="231"/>
        <v>1.4794205399999998</v>
      </c>
      <c r="CM270" s="59">
        <f t="shared" si="248"/>
        <v>0</v>
      </c>
      <c r="CN270" s="59">
        <f t="shared" si="248"/>
        <v>0</v>
      </c>
      <c r="CO270" s="59">
        <f t="shared" si="232"/>
        <v>1.4794205399999998</v>
      </c>
      <c r="CP270" s="59">
        <f>AR270+AW270+BG270+BQ270</f>
        <v>0</v>
      </c>
      <c r="CQ270" s="58" t="s">
        <v>332</v>
      </c>
      <c r="CS270" s="49"/>
      <c r="CT270" s="74"/>
      <c r="CU270" s="53"/>
    </row>
    <row r="271" spans="1:99" s="51" customFormat="1" ht="63">
      <c r="A271" s="57" t="s">
        <v>340</v>
      </c>
      <c r="B271" s="67" t="str">
        <f>'[1]1. 2028 г. '!B173</f>
        <v>Приобретение оргтехники</v>
      </c>
      <c r="C271" s="67" t="str">
        <f>'[1]1. 2028 г. '!C173</f>
        <v>S_ПС.2028.01</v>
      </c>
      <c r="D271" s="58" t="s">
        <v>296</v>
      </c>
      <c r="E271" s="78">
        <v>2028</v>
      </c>
      <c r="F271" s="78">
        <v>2028</v>
      </c>
      <c r="G271" s="78">
        <v>2025</v>
      </c>
      <c r="H271" s="46" t="s">
        <v>50</v>
      </c>
      <c r="I271" s="46" t="s">
        <v>50</v>
      </c>
      <c r="J271" s="46" t="s">
        <v>50</v>
      </c>
      <c r="K271" s="46" t="s">
        <v>50</v>
      </c>
      <c r="L271" s="46" t="s">
        <v>50</v>
      </c>
      <c r="M271" s="46" t="s">
        <v>50</v>
      </c>
      <c r="N271" s="59">
        <v>0</v>
      </c>
      <c r="O271" s="59">
        <v>0</v>
      </c>
      <c r="P271" s="59" t="s">
        <v>50</v>
      </c>
      <c r="Q271" s="59" t="s">
        <v>50</v>
      </c>
      <c r="R271" s="59" t="s">
        <v>50</v>
      </c>
      <c r="S271" s="59" t="s">
        <v>50</v>
      </c>
      <c r="T271" s="59">
        <f t="shared" si="233"/>
        <v>3.5829760511437438</v>
      </c>
      <c r="U271" s="59">
        <f t="shared" si="234"/>
        <v>3.5829760511437438</v>
      </c>
      <c r="V271" s="59">
        <f t="shared" si="235"/>
        <v>3.5829760511437438</v>
      </c>
      <c r="W271" s="59">
        <f>V271:V280</f>
        <v>3.5829760511437438</v>
      </c>
      <c r="X271" s="59">
        <f t="shared" si="229"/>
        <v>3.5829760511437438</v>
      </c>
      <c r="Y271" s="59">
        <f t="shared" si="236"/>
        <v>0</v>
      </c>
      <c r="Z271" s="59">
        <v>0</v>
      </c>
      <c r="AA271" s="59">
        <v>0</v>
      </c>
      <c r="AB271" s="59">
        <v>0</v>
      </c>
      <c r="AC271" s="59">
        <v>0</v>
      </c>
      <c r="AD271" s="59">
        <f t="shared" si="237"/>
        <v>0</v>
      </c>
      <c r="AE271" s="59">
        <v>0</v>
      </c>
      <c r="AF271" s="59">
        <v>0</v>
      </c>
      <c r="AG271" s="59">
        <v>0</v>
      </c>
      <c r="AH271" s="59">
        <v>0</v>
      </c>
      <c r="AI271" s="59">
        <f t="shared" si="238"/>
        <v>0</v>
      </c>
      <c r="AJ271" s="59">
        <v>0</v>
      </c>
      <c r="AK271" s="59">
        <v>0</v>
      </c>
      <c r="AL271" s="59">
        <f>'[1]1. 2025 г.'!AV200</f>
        <v>0</v>
      </c>
      <c r="AM271" s="59">
        <v>0</v>
      </c>
      <c r="AN271" s="59">
        <f t="shared" si="239"/>
        <v>0</v>
      </c>
      <c r="AO271" s="59">
        <v>0</v>
      </c>
      <c r="AP271" s="59">
        <v>0</v>
      </c>
      <c r="AQ271" s="59">
        <f>'[1]1. 2025 г.'!AW200</f>
        <v>0</v>
      </c>
      <c r="AR271" s="59">
        <v>0</v>
      </c>
      <c r="AS271" s="59">
        <f t="shared" si="240"/>
        <v>0</v>
      </c>
      <c r="AT271" s="59">
        <v>0</v>
      </c>
      <c r="AU271" s="59">
        <v>0</v>
      </c>
      <c r="AV271" s="59">
        <f>'[1]1. 2026 г.'!AV193</f>
        <v>0</v>
      </c>
      <c r="AW271" s="59">
        <v>0</v>
      </c>
      <c r="AX271" s="59">
        <f t="shared" si="247"/>
        <v>0</v>
      </c>
      <c r="AY271" s="59">
        <v>0</v>
      </c>
      <c r="AZ271" s="59">
        <v>0</v>
      </c>
      <c r="BA271" s="59">
        <f>'[1]1. 2026 г.'!AW193</f>
        <v>0</v>
      </c>
      <c r="BB271" s="59">
        <v>0</v>
      </c>
      <c r="BC271" s="59">
        <f t="shared" si="241"/>
        <v>0</v>
      </c>
      <c r="BD271" s="59">
        <v>0</v>
      </c>
      <c r="BE271" s="59">
        <v>0</v>
      </c>
      <c r="BF271" s="59">
        <f>'[1]1. 2027 г.'!AV202</f>
        <v>0</v>
      </c>
      <c r="BG271" s="59">
        <v>0</v>
      </c>
      <c r="BH271" s="59">
        <f t="shared" si="242"/>
        <v>0</v>
      </c>
      <c r="BI271" s="59">
        <v>0</v>
      </c>
      <c r="BJ271" s="59">
        <v>0</v>
      </c>
      <c r="BK271" s="59">
        <f>'[1]1. 2027 г.'!AW202</f>
        <v>0</v>
      </c>
      <c r="BL271" s="59">
        <v>0</v>
      </c>
      <c r="BM271" s="59">
        <f t="shared" si="243"/>
        <v>3.5829760511437438</v>
      </c>
      <c r="BN271" s="59">
        <v>0</v>
      </c>
      <c r="BO271" s="59">
        <v>0</v>
      </c>
      <c r="BP271" s="59">
        <f>'[1]1. 2028 г. '!AV173</f>
        <v>3.5829760511437438</v>
      </c>
      <c r="BQ271" s="59">
        <v>0</v>
      </c>
      <c r="BR271" s="59">
        <f t="shared" si="244"/>
        <v>0</v>
      </c>
      <c r="BS271" s="59">
        <v>0</v>
      </c>
      <c r="BT271" s="59">
        <v>0</v>
      </c>
      <c r="BU271" s="59">
        <f>'[1]1. 2028 г. '!AW176</f>
        <v>0</v>
      </c>
      <c r="BV271" s="59">
        <v>0</v>
      </c>
      <c r="BW271" s="59">
        <f t="shared" si="245"/>
        <v>0</v>
      </c>
      <c r="BX271" s="59">
        <v>0</v>
      </c>
      <c r="BY271" s="59">
        <v>0</v>
      </c>
      <c r="BZ271" s="59">
        <f>'[1]1. 2029 г. '!AV175</f>
        <v>0</v>
      </c>
      <c r="CA271" s="59">
        <v>0</v>
      </c>
      <c r="CB271" s="59">
        <f t="shared" si="246"/>
        <v>0</v>
      </c>
      <c r="CC271" s="59">
        <v>0</v>
      </c>
      <c r="CD271" s="59">
        <v>0</v>
      </c>
      <c r="CE271" s="59">
        <f>'[1]1. 2029 г. '!AW175</f>
        <v>0</v>
      </c>
      <c r="CF271" s="59">
        <v>0</v>
      </c>
      <c r="CG271" s="59">
        <f t="shared" si="230"/>
        <v>3.5829760511437438</v>
      </c>
      <c r="CH271" s="59">
        <f t="shared" si="230"/>
        <v>0</v>
      </c>
      <c r="CI271" s="59">
        <f t="shared" si="230"/>
        <v>0</v>
      </c>
      <c r="CJ271" s="59">
        <f t="shared" si="230"/>
        <v>3.5829760511437438</v>
      </c>
      <c r="CK271" s="59">
        <f t="shared" si="230"/>
        <v>0</v>
      </c>
      <c r="CL271" s="59">
        <f t="shared" si="231"/>
        <v>3.5829760511437438</v>
      </c>
      <c r="CM271" s="59">
        <f t="shared" si="248"/>
        <v>0</v>
      </c>
      <c r="CN271" s="59">
        <f t="shared" si="248"/>
        <v>0</v>
      </c>
      <c r="CO271" s="59">
        <f t="shared" si="232"/>
        <v>3.5829760511437438</v>
      </c>
      <c r="CP271" s="59">
        <f>AR271+AW271+BG271+BQ271</f>
        <v>0</v>
      </c>
      <c r="CQ271" s="58" t="s">
        <v>332</v>
      </c>
      <c r="CS271" s="49"/>
      <c r="CT271" s="74"/>
      <c r="CU271" s="53"/>
    </row>
    <row r="272" spans="1:99" s="51" customFormat="1" ht="63">
      <c r="A272" s="57" t="s">
        <v>341</v>
      </c>
      <c r="B272" s="67" t="str">
        <f>'[1]1. 2029 г. '!B172</f>
        <v>Приобретение оргтехники</v>
      </c>
      <c r="C272" s="67" t="str">
        <f>'[1]1. 2029 г. '!C172</f>
        <v>T_ПС.2029.01</v>
      </c>
      <c r="D272" s="58" t="s">
        <v>296</v>
      </c>
      <c r="E272" s="78">
        <v>2028</v>
      </c>
      <c r="F272" s="78">
        <v>2028</v>
      </c>
      <c r="G272" s="78">
        <v>2025</v>
      </c>
      <c r="H272" s="46" t="s">
        <v>50</v>
      </c>
      <c r="I272" s="46" t="s">
        <v>50</v>
      </c>
      <c r="J272" s="46" t="s">
        <v>50</v>
      </c>
      <c r="K272" s="46" t="s">
        <v>50</v>
      </c>
      <c r="L272" s="46" t="s">
        <v>50</v>
      </c>
      <c r="M272" s="46" t="s">
        <v>50</v>
      </c>
      <c r="N272" s="59">
        <v>0</v>
      </c>
      <c r="O272" s="59">
        <v>0</v>
      </c>
      <c r="P272" s="59" t="s">
        <v>50</v>
      </c>
      <c r="Q272" s="59" t="s">
        <v>50</v>
      </c>
      <c r="R272" s="59" t="s">
        <v>50</v>
      </c>
      <c r="S272" s="59" t="s">
        <v>50</v>
      </c>
      <c r="T272" s="59">
        <f t="shared" si="233"/>
        <v>6.647114010469763</v>
      </c>
      <c r="U272" s="59">
        <f t="shared" si="234"/>
        <v>6.647114010469763</v>
      </c>
      <c r="V272" s="59">
        <f t="shared" si="235"/>
        <v>6.647114010469763</v>
      </c>
      <c r="W272" s="59">
        <f>V272:V287</f>
        <v>6.647114010469763</v>
      </c>
      <c r="X272" s="59">
        <f t="shared" si="229"/>
        <v>6.647114010469763</v>
      </c>
      <c r="Y272" s="59">
        <f t="shared" si="236"/>
        <v>0</v>
      </c>
      <c r="Z272" s="59">
        <v>0</v>
      </c>
      <c r="AA272" s="59">
        <v>0</v>
      </c>
      <c r="AB272" s="59">
        <v>0</v>
      </c>
      <c r="AC272" s="59">
        <v>0</v>
      </c>
      <c r="AD272" s="59">
        <f t="shared" si="237"/>
        <v>0</v>
      </c>
      <c r="AE272" s="59">
        <v>0</v>
      </c>
      <c r="AF272" s="59">
        <v>0</v>
      </c>
      <c r="AG272" s="59">
        <v>0</v>
      </c>
      <c r="AH272" s="59">
        <v>0</v>
      </c>
      <c r="AI272" s="59">
        <f t="shared" si="238"/>
        <v>0</v>
      </c>
      <c r="AJ272" s="59">
        <v>0</v>
      </c>
      <c r="AK272" s="59">
        <v>0</v>
      </c>
      <c r="AL272" s="59">
        <f>'[1]1. 2025 г.'!AV201</f>
        <v>0</v>
      </c>
      <c r="AM272" s="59">
        <v>0</v>
      </c>
      <c r="AN272" s="59">
        <f t="shared" si="239"/>
        <v>0</v>
      </c>
      <c r="AO272" s="59">
        <v>0</v>
      </c>
      <c r="AP272" s="59">
        <v>0</v>
      </c>
      <c r="AQ272" s="59">
        <f>'[1]1. 2025 г.'!AW201</f>
        <v>0</v>
      </c>
      <c r="AR272" s="59">
        <v>0</v>
      </c>
      <c r="AS272" s="59">
        <f t="shared" si="240"/>
        <v>0</v>
      </c>
      <c r="AT272" s="59">
        <v>0</v>
      </c>
      <c r="AU272" s="59">
        <v>0</v>
      </c>
      <c r="AV272" s="59">
        <f>'[1]1. 2026 г.'!AV194</f>
        <v>0</v>
      </c>
      <c r="AW272" s="59">
        <v>0</v>
      </c>
      <c r="AX272" s="59">
        <f t="shared" si="247"/>
        <v>0</v>
      </c>
      <c r="AY272" s="59">
        <v>0</v>
      </c>
      <c r="AZ272" s="59">
        <v>0</v>
      </c>
      <c r="BA272" s="59">
        <f>'[1]1. 2026 г.'!AW194</f>
        <v>0</v>
      </c>
      <c r="BB272" s="59">
        <v>0</v>
      </c>
      <c r="BC272" s="59">
        <f t="shared" si="241"/>
        <v>0</v>
      </c>
      <c r="BD272" s="59">
        <v>0</v>
      </c>
      <c r="BE272" s="59">
        <v>0</v>
      </c>
      <c r="BF272" s="59">
        <f>'[1]1. 2027 г.'!AV203</f>
        <v>0</v>
      </c>
      <c r="BG272" s="59">
        <v>0</v>
      </c>
      <c r="BH272" s="59">
        <f t="shared" si="242"/>
        <v>0</v>
      </c>
      <c r="BI272" s="59">
        <v>0</v>
      </c>
      <c r="BJ272" s="59">
        <v>0</v>
      </c>
      <c r="BK272" s="59">
        <f>'[1]1. 2027 г.'!AW203</f>
        <v>0</v>
      </c>
      <c r="BL272" s="59">
        <v>0</v>
      </c>
      <c r="BM272" s="59">
        <f t="shared" si="243"/>
        <v>0</v>
      </c>
      <c r="BN272" s="59">
        <v>0</v>
      </c>
      <c r="BO272" s="59">
        <v>0</v>
      </c>
      <c r="BP272" s="59">
        <f>'[1]1. 2028 г. '!AV174</f>
        <v>0</v>
      </c>
      <c r="BQ272" s="59">
        <v>0</v>
      </c>
      <c r="BR272" s="59">
        <f t="shared" si="244"/>
        <v>0</v>
      </c>
      <c r="BS272" s="59">
        <v>0</v>
      </c>
      <c r="BT272" s="59">
        <v>0</v>
      </c>
      <c r="BU272" s="59">
        <f>'[1]1. 2028 г. '!AW177</f>
        <v>0</v>
      </c>
      <c r="BV272" s="59">
        <v>0</v>
      </c>
      <c r="BW272" s="59">
        <f t="shared" si="245"/>
        <v>6.647114010469763</v>
      </c>
      <c r="BX272" s="59">
        <v>0</v>
      </c>
      <c r="BY272" s="59">
        <v>0</v>
      </c>
      <c r="BZ272" s="59">
        <f>'[1]1. 2029 г. '!AV172</f>
        <v>6.647114010469763</v>
      </c>
      <c r="CA272" s="59">
        <v>0</v>
      </c>
      <c r="CB272" s="59">
        <f t="shared" si="246"/>
        <v>0</v>
      </c>
      <c r="CC272" s="59">
        <v>0</v>
      </c>
      <c r="CD272" s="59">
        <v>0</v>
      </c>
      <c r="CE272" s="59">
        <f>'[1]1. 2029 г. '!AW176</f>
        <v>0</v>
      </c>
      <c r="CF272" s="59">
        <v>0</v>
      </c>
      <c r="CG272" s="59">
        <f t="shared" si="230"/>
        <v>6.647114010469763</v>
      </c>
      <c r="CH272" s="59">
        <f t="shared" si="230"/>
        <v>0</v>
      </c>
      <c r="CI272" s="59">
        <f t="shared" si="230"/>
        <v>0</v>
      </c>
      <c r="CJ272" s="59">
        <f t="shared" si="230"/>
        <v>6.647114010469763</v>
      </c>
      <c r="CK272" s="59">
        <f t="shared" si="230"/>
        <v>0</v>
      </c>
      <c r="CL272" s="59">
        <f t="shared" si="231"/>
        <v>6.647114010469763</v>
      </c>
      <c r="CM272" s="59">
        <f t="shared" si="248"/>
        <v>0</v>
      </c>
      <c r="CN272" s="59">
        <f t="shared" si="248"/>
        <v>0</v>
      </c>
      <c r="CO272" s="59">
        <f t="shared" si="232"/>
        <v>6.647114010469763</v>
      </c>
      <c r="CP272" s="59">
        <f>AR272+AW272+BG272+BQ272</f>
        <v>0</v>
      </c>
      <c r="CQ272" s="58" t="s">
        <v>332</v>
      </c>
      <c r="CS272" s="49"/>
      <c r="CT272" s="74"/>
      <c r="CU272" s="53"/>
    </row>
    <row r="273" spans="1:99" s="51" customFormat="1" hidden="1">
      <c r="A273" s="57" t="s">
        <v>342</v>
      </c>
      <c r="B273" s="133"/>
      <c r="C273" s="58"/>
      <c r="D273" s="58"/>
      <c r="E273" s="132"/>
      <c r="F273" s="132"/>
      <c r="G273" s="58">
        <f t="shared" ref="G273:G278" si="249">F273</f>
        <v>0</v>
      </c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>
        <f t="shared" si="229"/>
        <v>0</v>
      </c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59"/>
      <c r="BI273" s="59"/>
      <c r="BJ273" s="59"/>
      <c r="BK273" s="59"/>
      <c r="BL273" s="59"/>
      <c r="BM273" s="59"/>
      <c r="BN273" s="59"/>
      <c r="BO273" s="59"/>
      <c r="BP273" s="59"/>
      <c r="BQ273" s="59"/>
      <c r="BR273" s="59"/>
      <c r="BS273" s="59"/>
      <c r="BT273" s="59"/>
      <c r="BU273" s="59"/>
      <c r="BV273" s="59"/>
      <c r="BW273" s="59"/>
      <c r="BX273" s="59"/>
      <c r="BY273" s="59"/>
      <c r="BZ273" s="59"/>
      <c r="CA273" s="59"/>
      <c r="CB273" s="59"/>
      <c r="CC273" s="59"/>
      <c r="CD273" s="59"/>
      <c r="CE273" s="59"/>
      <c r="CF273" s="59"/>
      <c r="CG273" s="59">
        <f t="shared" ref="CG273:CK277" si="250">AI273+AS273+BC273+BM273</f>
        <v>0</v>
      </c>
      <c r="CH273" s="59">
        <f t="shared" si="250"/>
        <v>0</v>
      </c>
      <c r="CI273" s="59">
        <f t="shared" si="250"/>
        <v>0</v>
      </c>
      <c r="CJ273" s="59">
        <f t="shared" si="250"/>
        <v>0</v>
      </c>
      <c r="CK273" s="59">
        <f t="shared" si="250"/>
        <v>0</v>
      </c>
      <c r="CL273" s="59">
        <f>AN273+AS273+BC273+BM273</f>
        <v>0</v>
      </c>
      <c r="CM273" s="59">
        <f t="shared" si="248"/>
        <v>0</v>
      </c>
      <c r="CN273" s="59">
        <f t="shared" si="248"/>
        <v>0</v>
      </c>
      <c r="CO273" s="59">
        <f>AQ273+AV273+BF273+BP273</f>
        <v>0</v>
      </c>
      <c r="CP273" s="59">
        <f t="shared" si="226"/>
        <v>0</v>
      </c>
      <c r="CQ273" s="58"/>
      <c r="CS273" s="49"/>
      <c r="CT273" s="74"/>
      <c r="CU273" s="53"/>
    </row>
    <row r="274" spans="1:99" s="51" customFormat="1" hidden="1">
      <c r="A274" s="57" t="s">
        <v>343</v>
      </c>
      <c r="B274" s="133"/>
      <c r="C274" s="58"/>
      <c r="D274" s="58"/>
      <c r="E274" s="132"/>
      <c r="F274" s="132"/>
      <c r="G274" s="58">
        <f t="shared" si="249"/>
        <v>0</v>
      </c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>
        <f t="shared" si="229"/>
        <v>0</v>
      </c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B274" s="59"/>
      <c r="BC274" s="59"/>
      <c r="BD274" s="59"/>
      <c r="BE274" s="59"/>
      <c r="BF274" s="59"/>
      <c r="BG274" s="59"/>
      <c r="BH274" s="59"/>
      <c r="BI274" s="59"/>
      <c r="BJ274" s="59"/>
      <c r="BK274" s="59"/>
      <c r="BL274" s="59"/>
      <c r="BM274" s="59"/>
      <c r="BN274" s="59"/>
      <c r="BO274" s="59"/>
      <c r="BP274" s="59"/>
      <c r="BQ274" s="59"/>
      <c r="BR274" s="59"/>
      <c r="BS274" s="59"/>
      <c r="BT274" s="59"/>
      <c r="BU274" s="59"/>
      <c r="BV274" s="59"/>
      <c r="BW274" s="59"/>
      <c r="BX274" s="59"/>
      <c r="BY274" s="59"/>
      <c r="BZ274" s="59"/>
      <c r="CA274" s="59"/>
      <c r="CB274" s="59"/>
      <c r="CC274" s="59"/>
      <c r="CD274" s="59"/>
      <c r="CE274" s="59"/>
      <c r="CF274" s="59"/>
      <c r="CG274" s="59">
        <f t="shared" si="250"/>
        <v>0</v>
      </c>
      <c r="CH274" s="59">
        <f t="shared" si="250"/>
        <v>0</v>
      </c>
      <c r="CI274" s="59">
        <f t="shared" si="250"/>
        <v>0</v>
      </c>
      <c r="CJ274" s="59">
        <f t="shared" si="250"/>
        <v>0</v>
      </c>
      <c r="CK274" s="59">
        <f t="shared" si="250"/>
        <v>0</v>
      </c>
      <c r="CL274" s="59">
        <f>AN274+AS274+BC274+BM274</f>
        <v>0</v>
      </c>
      <c r="CM274" s="59">
        <f t="shared" si="248"/>
        <v>0</v>
      </c>
      <c r="CN274" s="59">
        <f t="shared" si="248"/>
        <v>0</v>
      </c>
      <c r="CO274" s="59">
        <f>AQ274+AV274+BF274+BP274</f>
        <v>0</v>
      </c>
      <c r="CP274" s="59">
        <f t="shared" si="226"/>
        <v>0</v>
      </c>
      <c r="CQ274" s="58"/>
      <c r="CS274" s="49"/>
      <c r="CT274" s="74"/>
      <c r="CU274" s="53"/>
    </row>
    <row r="275" spans="1:99" s="51" customFormat="1" hidden="1">
      <c r="A275" s="57" t="s">
        <v>344</v>
      </c>
      <c r="B275" s="94"/>
      <c r="C275" s="58"/>
      <c r="D275" s="58"/>
      <c r="E275" s="132"/>
      <c r="F275" s="132"/>
      <c r="G275" s="58">
        <f t="shared" si="249"/>
        <v>0</v>
      </c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>
        <f t="shared" si="229"/>
        <v>0</v>
      </c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B275" s="59"/>
      <c r="BC275" s="59"/>
      <c r="BD275" s="59"/>
      <c r="BE275" s="59"/>
      <c r="BF275" s="59"/>
      <c r="BG275" s="59"/>
      <c r="BH275" s="59"/>
      <c r="BI275" s="59"/>
      <c r="BJ275" s="59"/>
      <c r="BK275" s="59"/>
      <c r="BL275" s="59"/>
      <c r="BM275" s="59"/>
      <c r="BN275" s="59"/>
      <c r="BO275" s="59"/>
      <c r="BP275" s="59"/>
      <c r="BQ275" s="59"/>
      <c r="BR275" s="59"/>
      <c r="BS275" s="59"/>
      <c r="BT275" s="59"/>
      <c r="BU275" s="59"/>
      <c r="BV275" s="59"/>
      <c r="BW275" s="59"/>
      <c r="BX275" s="59"/>
      <c r="BY275" s="59"/>
      <c r="BZ275" s="59"/>
      <c r="CA275" s="59"/>
      <c r="CB275" s="59"/>
      <c r="CC275" s="59"/>
      <c r="CD275" s="59"/>
      <c r="CE275" s="59"/>
      <c r="CF275" s="59"/>
      <c r="CG275" s="59">
        <f t="shared" si="250"/>
        <v>0</v>
      </c>
      <c r="CH275" s="59">
        <f t="shared" si="250"/>
        <v>0</v>
      </c>
      <c r="CI275" s="59">
        <f t="shared" si="250"/>
        <v>0</v>
      </c>
      <c r="CJ275" s="59">
        <f t="shared" si="250"/>
        <v>0</v>
      </c>
      <c r="CK275" s="59">
        <f t="shared" si="250"/>
        <v>0</v>
      </c>
      <c r="CL275" s="59">
        <f>AN275+AS275+BC275+BM275</f>
        <v>0</v>
      </c>
      <c r="CM275" s="59">
        <f t="shared" si="248"/>
        <v>0</v>
      </c>
      <c r="CN275" s="59">
        <f t="shared" si="248"/>
        <v>0</v>
      </c>
      <c r="CO275" s="59">
        <f>AQ275+AV275+BF275+BP275</f>
        <v>0</v>
      </c>
      <c r="CP275" s="59">
        <f t="shared" si="226"/>
        <v>0</v>
      </c>
      <c r="CQ275" s="58"/>
      <c r="CS275" s="49"/>
      <c r="CT275" s="74"/>
      <c r="CU275" s="53"/>
    </row>
    <row r="276" spans="1:99" s="51" customFormat="1" hidden="1">
      <c r="A276" s="57" t="s">
        <v>345</v>
      </c>
      <c r="B276" s="94"/>
      <c r="C276" s="58"/>
      <c r="D276" s="58"/>
      <c r="E276" s="132"/>
      <c r="F276" s="132"/>
      <c r="G276" s="58">
        <f t="shared" si="249"/>
        <v>0</v>
      </c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>
        <f t="shared" si="229"/>
        <v>0</v>
      </c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59"/>
      <c r="BI276" s="59"/>
      <c r="BJ276" s="59"/>
      <c r="BK276" s="59"/>
      <c r="BL276" s="59"/>
      <c r="BM276" s="59"/>
      <c r="BN276" s="59"/>
      <c r="BO276" s="59"/>
      <c r="BP276" s="59"/>
      <c r="BQ276" s="59"/>
      <c r="BR276" s="59"/>
      <c r="BS276" s="59"/>
      <c r="BT276" s="59"/>
      <c r="BU276" s="59"/>
      <c r="BV276" s="59"/>
      <c r="BW276" s="59"/>
      <c r="BX276" s="59"/>
      <c r="BY276" s="59"/>
      <c r="BZ276" s="59"/>
      <c r="CA276" s="59"/>
      <c r="CB276" s="59"/>
      <c r="CC276" s="59"/>
      <c r="CD276" s="59"/>
      <c r="CE276" s="59"/>
      <c r="CF276" s="59"/>
      <c r="CG276" s="59">
        <f t="shared" si="250"/>
        <v>0</v>
      </c>
      <c r="CH276" s="59">
        <f t="shared" si="250"/>
        <v>0</v>
      </c>
      <c r="CI276" s="59">
        <f t="shared" si="250"/>
        <v>0</v>
      </c>
      <c r="CJ276" s="59">
        <f t="shared" si="250"/>
        <v>0</v>
      </c>
      <c r="CK276" s="59">
        <f t="shared" si="250"/>
        <v>0</v>
      </c>
      <c r="CL276" s="59">
        <f>AN276+AS276+BC276+BM276</f>
        <v>0</v>
      </c>
      <c r="CM276" s="59">
        <f t="shared" si="248"/>
        <v>0</v>
      </c>
      <c r="CN276" s="59">
        <f t="shared" si="248"/>
        <v>0</v>
      </c>
      <c r="CO276" s="59">
        <f>AQ276+AV276+BF276+BP276</f>
        <v>0</v>
      </c>
      <c r="CP276" s="59">
        <f t="shared" si="226"/>
        <v>0</v>
      </c>
      <c r="CQ276" s="58"/>
      <c r="CS276" s="49"/>
      <c r="CT276" s="74"/>
      <c r="CU276" s="53"/>
    </row>
    <row r="277" spans="1:99" s="51" customFormat="1" hidden="1">
      <c r="A277" s="57" t="s">
        <v>346</v>
      </c>
      <c r="B277" s="94"/>
      <c r="C277" s="58"/>
      <c r="D277" s="58"/>
      <c r="E277" s="58"/>
      <c r="F277" s="58"/>
      <c r="G277" s="58">
        <f t="shared" si="249"/>
        <v>0</v>
      </c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>
        <f t="shared" si="229"/>
        <v>0</v>
      </c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N277" s="59"/>
      <c r="AO277" s="59"/>
      <c r="AP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  <c r="BC277" s="59"/>
      <c r="BD277" s="59"/>
      <c r="BE277" s="59"/>
      <c r="BF277" s="59"/>
      <c r="BG277" s="59"/>
      <c r="BH277" s="59"/>
      <c r="BI277" s="59"/>
      <c r="BJ277" s="59"/>
      <c r="BK277" s="59"/>
      <c r="BL277" s="59"/>
      <c r="BM277" s="59"/>
      <c r="BN277" s="59"/>
      <c r="BO277" s="59"/>
      <c r="BP277" s="59"/>
      <c r="BQ277" s="59"/>
      <c r="BR277" s="59"/>
      <c r="BS277" s="59"/>
      <c r="BT277" s="59"/>
      <c r="BU277" s="59"/>
      <c r="BV277" s="59"/>
      <c r="BW277" s="59"/>
      <c r="BX277" s="59"/>
      <c r="BY277" s="59"/>
      <c r="BZ277" s="59"/>
      <c r="CA277" s="59"/>
      <c r="CB277" s="59"/>
      <c r="CC277" s="59"/>
      <c r="CD277" s="59"/>
      <c r="CE277" s="59"/>
      <c r="CF277" s="59"/>
      <c r="CG277" s="59">
        <f t="shared" si="250"/>
        <v>0</v>
      </c>
      <c r="CH277" s="59">
        <f t="shared" si="250"/>
        <v>0</v>
      </c>
      <c r="CI277" s="59">
        <f t="shared" si="250"/>
        <v>0</v>
      </c>
      <c r="CJ277" s="59">
        <f t="shared" si="250"/>
        <v>0</v>
      </c>
      <c r="CK277" s="59">
        <f t="shared" si="250"/>
        <v>0</v>
      </c>
      <c r="CL277" s="59">
        <f>AN277+AS277+BC277+BM277</f>
        <v>0</v>
      </c>
      <c r="CM277" s="59">
        <f t="shared" si="248"/>
        <v>0</v>
      </c>
      <c r="CN277" s="59">
        <f t="shared" si="248"/>
        <v>0</v>
      </c>
      <c r="CO277" s="59">
        <f>AQ277+AV277+BF277+BP277</f>
        <v>0</v>
      </c>
      <c r="CP277" s="59">
        <f t="shared" si="226"/>
        <v>0</v>
      </c>
      <c r="CQ277" s="58"/>
      <c r="CS277" s="49"/>
      <c r="CT277" s="74"/>
      <c r="CU277" s="53"/>
    </row>
    <row r="278" spans="1:99" s="75" customFormat="1" ht="30.75" customHeight="1">
      <c r="A278" s="43" t="s">
        <v>347</v>
      </c>
      <c r="B278" s="44" t="s">
        <v>348</v>
      </c>
      <c r="C278" s="55" t="s">
        <v>50</v>
      </c>
      <c r="D278" s="55" t="s">
        <v>50</v>
      </c>
      <c r="E278" s="134" t="s">
        <v>50</v>
      </c>
      <c r="F278" s="134" t="s">
        <v>50</v>
      </c>
      <c r="G278" s="55" t="str">
        <f t="shared" si="249"/>
        <v>нд</v>
      </c>
      <c r="H278" s="46">
        <f t="shared" ref="H278:W278" si="251">SUM(H279:H287)</f>
        <v>0</v>
      </c>
      <c r="I278" s="46">
        <f t="shared" si="251"/>
        <v>0</v>
      </c>
      <c r="J278" s="46">
        <f t="shared" si="251"/>
        <v>0</v>
      </c>
      <c r="K278" s="46">
        <f t="shared" si="251"/>
        <v>0</v>
      </c>
      <c r="L278" s="46">
        <f t="shared" si="251"/>
        <v>0</v>
      </c>
      <c r="M278" s="46">
        <f t="shared" si="251"/>
        <v>0</v>
      </c>
      <c r="N278" s="46">
        <f t="shared" si="251"/>
        <v>0</v>
      </c>
      <c r="O278" s="46">
        <f t="shared" si="251"/>
        <v>0</v>
      </c>
      <c r="P278" s="46">
        <f t="shared" si="251"/>
        <v>0</v>
      </c>
      <c r="Q278" s="46">
        <f t="shared" si="251"/>
        <v>0</v>
      </c>
      <c r="R278" s="46">
        <f t="shared" si="251"/>
        <v>0</v>
      </c>
      <c r="S278" s="46">
        <f t="shared" si="251"/>
        <v>0</v>
      </c>
      <c r="T278" s="46">
        <f t="shared" si="251"/>
        <v>0</v>
      </c>
      <c r="U278" s="46">
        <f>SUM(U279:U287)</f>
        <v>0.92517701000000008</v>
      </c>
      <c r="V278" s="46">
        <f t="shared" si="251"/>
        <v>0</v>
      </c>
      <c r="W278" s="46">
        <f t="shared" si="251"/>
        <v>0</v>
      </c>
      <c r="X278" s="46">
        <f t="shared" si="229"/>
        <v>0.92517701000000008</v>
      </c>
      <c r="Y278" s="46">
        <f t="shared" ref="Y278:CF278" si="252">SUM(Y279:Y287)</f>
        <v>0</v>
      </c>
      <c r="Z278" s="46">
        <f t="shared" si="252"/>
        <v>0</v>
      </c>
      <c r="AA278" s="46">
        <f t="shared" si="252"/>
        <v>0</v>
      </c>
      <c r="AB278" s="46">
        <f t="shared" si="252"/>
        <v>0</v>
      </c>
      <c r="AC278" s="46">
        <f t="shared" si="252"/>
        <v>0</v>
      </c>
      <c r="AD278" s="46">
        <f t="shared" si="252"/>
        <v>0</v>
      </c>
      <c r="AE278" s="46">
        <f t="shared" si="252"/>
        <v>0</v>
      </c>
      <c r="AF278" s="46">
        <f t="shared" si="252"/>
        <v>0</v>
      </c>
      <c r="AG278" s="46">
        <f t="shared" si="252"/>
        <v>0</v>
      </c>
      <c r="AH278" s="46">
        <f t="shared" si="252"/>
        <v>0</v>
      </c>
      <c r="AI278" s="46">
        <f>SUM(AI279:AI287)</f>
        <v>0</v>
      </c>
      <c r="AJ278" s="46">
        <f t="shared" si="252"/>
        <v>0</v>
      </c>
      <c r="AK278" s="46">
        <f t="shared" si="252"/>
        <v>0</v>
      </c>
      <c r="AL278" s="46">
        <f t="shared" si="252"/>
        <v>0</v>
      </c>
      <c r="AM278" s="46">
        <f t="shared" si="252"/>
        <v>0</v>
      </c>
      <c r="AN278" s="46">
        <f t="shared" si="252"/>
        <v>0.92517701000000008</v>
      </c>
      <c r="AO278" s="46">
        <f t="shared" si="252"/>
        <v>0</v>
      </c>
      <c r="AP278" s="46">
        <f t="shared" si="252"/>
        <v>0</v>
      </c>
      <c r="AQ278" s="46">
        <f t="shared" si="252"/>
        <v>0.92517701000000008</v>
      </c>
      <c r="AR278" s="46">
        <f t="shared" si="252"/>
        <v>0</v>
      </c>
      <c r="AS278" s="46">
        <f t="shared" si="252"/>
        <v>0</v>
      </c>
      <c r="AT278" s="46">
        <f t="shared" si="252"/>
        <v>0</v>
      </c>
      <c r="AU278" s="46">
        <f t="shared" si="252"/>
        <v>0</v>
      </c>
      <c r="AV278" s="46">
        <f t="shared" si="252"/>
        <v>0</v>
      </c>
      <c r="AW278" s="46">
        <f t="shared" si="252"/>
        <v>0</v>
      </c>
      <c r="AX278" s="46">
        <f t="shared" si="252"/>
        <v>0</v>
      </c>
      <c r="AY278" s="46">
        <f t="shared" si="252"/>
        <v>0</v>
      </c>
      <c r="AZ278" s="46">
        <f t="shared" si="252"/>
        <v>0</v>
      </c>
      <c r="BA278" s="46">
        <f t="shared" si="252"/>
        <v>0</v>
      </c>
      <c r="BB278" s="46">
        <f t="shared" si="252"/>
        <v>0</v>
      </c>
      <c r="BC278" s="46">
        <f t="shared" si="252"/>
        <v>0</v>
      </c>
      <c r="BD278" s="46">
        <f t="shared" si="252"/>
        <v>0</v>
      </c>
      <c r="BE278" s="46">
        <f t="shared" si="252"/>
        <v>0</v>
      </c>
      <c r="BF278" s="46">
        <f t="shared" si="252"/>
        <v>0</v>
      </c>
      <c r="BG278" s="46">
        <f t="shared" si="252"/>
        <v>0</v>
      </c>
      <c r="BH278" s="46">
        <f t="shared" si="252"/>
        <v>0</v>
      </c>
      <c r="BI278" s="46">
        <f t="shared" si="252"/>
        <v>0</v>
      </c>
      <c r="BJ278" s="46">
        <f t="shared" si="252"/>
        <v>0</v>
      </c>
      <c r="BK278" s="46">
        <f t="shared" si="252"/>
        <v>0</v>
      </c>
      <c r="BL278" s="46">
        <f t="shared" si="252"/>
        <v>0</v>
      </c>
      <c r="BM278" s="46">
        <f t="shared" si="252"/>
        <v>0</v>
      </c>
      <c r="BN278" s="46">
        <f t="shared" si="252"/>
        <v>0</v>
      </c>
      <c r="BO278" s="46">
        <f t="shared" si="252"/>
        <v>0</v>
      </c>
      <c r="BP278" s="46">
        <f t="shared" si="252"/>
        <v>0</v>
      </c>
      <c r="BQ278" s="46">
        <f t="shared" si="252"/>
        <v>0</v>
      </c>
      <c r="BR278" s="46">
        <f t="shared" si="252"/>
        <v>0</v>
      </c>
      <c r="BS278" s="46">
        <f t="shared" si="252"/>
        <v>0</v>
      </c>
      <c r="BT278" s="46">
        <f t="shared" si="252"/>
        <v>0</v>
      </c>
      <c r="BU278" s="46">
        <f t="shared" si="252"/>
        <v>0</v>
      </c>
      <c r="BV278" s="46">
        <f t="shared" si="252"/>
        <v>0</v>
      </c>
      <c r="BW278" s="46">
        <f t="shared" si="252"/>
        <v>0</v>
      </c>
      <c r="BX278" s="46">
        <f t="shared" si="252"/>
        <v>0</v>
      </c>
      <c r="BY278" s="46">
        <f t="shared" si="252"/>
        <v>0</v>
      </c>
      <c r="BZ278" s="46">
        <f t="shared" si="252"/>
        <v>0</v>
      </c>
      <c r="CA278" s="46">
        <f t="shared" si="252"/>
        <v>0</v>
      </c>
      <c r="CB278" s="46">
        <f t="shared" si="252"/>
        <v>0</v>
      </c>
      <c r="CC278" s="46">
        <f t="shared" si="252"/>
        <v>0</v>
      </c>
      <c r="CD278" s="46">
        <f t="shared" si="252"/>
        <v>0</v>
      </c>
      <c r="CE278" s="46">
        <f t="shared" si="252"/>
        <v>0</v>
      </c>
      <c r="CF278" s="46">
        <f t="shared" si="252"/>
        <v>0</v>
      </c>
      <c r="CG278" s="46">
        <f t="shared" ref="CG278:CK286" si="253">AI278+AS278+BC278+BM278+BW278</f>
        <v>0</v>
      </c>
      <c r="CH278" s="46">
        <f t="shared" si="253"/>
        <v>0</v>
      </c>
      <c r="CI278" s="46">
        <f t="shared" si="253"/>
        <v>0</v>
      </c>
      <c r="CJ278" s="46">
        <f t="shared" si="253"/>
        <v>0</v>
      </c>
      <c r="CK278" s="46">
        <f t="shared" si="253"/>
        <v>0</v>
      </c>
      <c r="CL278" s="46">
        <f t="shared" ref="CL278:CL286" si="254">CM278+CN278+CO278+CP278</f>
        <v>0.92517701000000008</v>
      </c>
      <c r="CM278" s="46">
        <f>AO278+AT278+BD278+BN278</f>
        <v>0</v>
      </c>
      <c r="CN278" s="46">
        <f>AP278+AU278+BE278+BO278</f>
        <v>0</v>
      </c>
      <c r="CO278" s="46">
        <f t="shared" ref="CO278:CO286" si="255">AQ278+BA278+BK278+BP278+BZ278</f>
        <v>0.92517701000000008</v>
      </c>
      <c r="CP278" s="46">
        <f>AR278+AW278+BG278+BQ278</f>
        <v>0</v>
      </c>
      <c r="CQ278" s="55"/>
      <c r="CS278" s="76"/>
      <c r="CT278" s="74"/>
      <c r="CU278" s="77"/>
    </row>
    <row r="279" spans="1:99" s="51" customFormat="1" ht="30.75" customHeight="1">
      <c r="A279" s="57" t="s">
        <v>349</v>
      </c>
      <c r="B279" s="63" t="str">
        <f>'[1]1. 2025 г.'!B199</f>
        <v xml:space="preserve">КТП-10/0,4 кВ №5 (400кВА) </v>
      </c>
      <c r="C279" s="63" t="str">
        <f>'[1]1. 2025 г.'!C199</f>
        <v>Р_ПО.2025.01</v>
      </c>
      <c r="D279" s="58" t="s">
        <v>296</v>
      </c>
      <c r="E279" s="78">
        <v>2025</v>
      </c>
      <c r="F279" s="78">
        <v>2025</v>
      </c>
      <c r="G279" s="78">
        <v>2025</v>
      </c>
      <c r="H279" s="59" t="s">
        <v>50</v>
      </c>
      <c r="I279" s="59" t="s">
        <v>50</v>
      </c>
      <c r="J279" s="59" t="s">
        <v>50</v>
      </c>
      <c r="K279" s="59" t="s">
        <v>50</v>
      </c>
      <c r="L279" s="59" t="s">
        <v>50</v>
      </c>
      <c r="M279" s="59" t="s">
        <v>50</v>
      </c>
      <c r="N279" s="59">
        <v>0</v>
      </c>
      <c r="O279" s="59">
        <v>0</v>
      </c>
      <c r="P279" s="59" t="s">
        <v>50</v>
      </c>
      <c r="Q279" s="59" t="s">
        <v>50</v>
      </c>
      <c r="R279" s="59" t="s">
        <v>50</v>
      </c>
      <c r="S279" s="59" t="s">
        <v>50</v>
      </c>
      <c r="T279" s="59">
        <f t="shared" ref="T279:T286" si="256">CG279</f>
        <v>0</v>
      </c>
      <c r="U279" s="59">
        <f t="shared" ref="U279:U286" si="257">CL279</f>
        <v>0.17771797</v>
      </c>
      <c r="V279" s="59">
        <f t="shared" ref="V279:V286" si="258">T279</f>
        <v>0</v>
      </c>
      <c r="W279" s="59">
        <f>V279:V293</f>
        <v>0</v>
      </c>
      <c r="X279" s="59">
        <f t="shared" si="229"/>
        <v>0.17771797</v>
      </c>
      <c r="Y279" s="59">
        <f t="shared" ref="Y279:Y286" si="259">SUM(Z279:AC279)</f>
        <v>0</v>
      </c>
      <c r="Z279" s="59">
        <v>0</v>
      </c>
      <c r="AA279" s="59">
        <v>0</v>
      </c>
      <c r="AB279" s="59">
        <v>0</v>
      </c>
      <c r="AC279" s="59">
        <v>0</v>
      </c>
      <c r="AD279" s="59">
        <f t="shared" ref="AD279:AD286" si="260">SUM(AE279:AH279)</f>
        <v>0</v>
      </c>
      <c r="AE279" s="59">
        <v>0</v>
      </c>
      <c r="AF279" s="59">
        <v>0</v>
      </c>
      <c r="AG279" s="59">
        <v>0</v>
      </c>
      <c r="AH279" s="59">
        <v>0</v>
      </c>
      <c r="AI279" s="59">
        <f t="shared" ref="AI279:AI286" si="261">SUM(AJ279:AM279)</f>
        <v>0</v>
      </c>
      <c r="AJ279" s="59">
        <v>0</v>
      </c>
      <c r="AK279" s="59">
        <v>0</v>
      </c>
      <c r="AL279" s="59">
        <f>'[1]1. 2025 г.'!AB200</f>
        <v>0</v>
      </c>
      <c r="AM279" s="59">
        <v>0</v>
      </c>
      <c r="AN279" s="59">
        <f t="shared" ref="AN279:AN286" si="262">SUM(AO279:AR279)</f>
        <v>0.17771797</v>
      </c>
      <c r="AO279" s="59">
        <v>0</v>
      </c>
      <c r="AP279" s="59">
        <v>0</v>
      </c>
      <c r="AQ279" s="59">
        <f>'[1]1. 2025 г.'!AC199</f>
        <v>0.17771797</v>
      </c>
      <c r="AR279" s="59">
        <v>0</v>
      </c>
      <c r="AS279" s="59">
        <v>0</v>
      </c>
      <c r="AT279" s="59">
        <v>0</v>
      </c>
      <c r="AU279" s="59">
        <v>0</v>
      </c>
      <c r="AV279" s="59">
        <v>0</v>
      </c>
      <c r="AW279" s="59">
        <v>0</v>
      </c>
      <c r="AX279" s="59">
        <v>0</v>
      </c>
      <c r="AY279" s="59">
        <v>0</v>
      </c>
      <c r="AZ279" s="59">
        <v>0</v>
      </c>
      <c r="BA279" s="59">
        <v>0</v>
      </c>
      <c r="BB279" s="59">
        <v>0</v>
      </c>
      <c r="BC279" s="59">
        <v>0</v>
      </c>
      <c r="BD279" s="59">
        <v>0</v>
      </c>
      <c r="BE279" s="59">
        <v>0</v>
      </c>
      <c r="BF279" s="59">
        <v>0</v>
      </c>
      <c r="BG279" s="59">
        <v>0</v>
      </c>
      <c r="BH279" s="59">
        <v>0</v>
      </c>
      <c r="BI279" s="59">
        <v>0</v>
      </c>
      <c r="BJ279" s="59">
        <v>0</v>
      </c>
      <c r="BK279" s="59">
        <v>0</v>
      </c>
      <c r="BL279" s="59">
        <v>0</v>
      </c>
      <c r="BM279" s="59">
        <v>0</v>
      </c>
      <c r="BN279" s="59">
        <v>0</v>
      </c>
      <c r="BO279" s="59">
        <v>0</v>
      </c>
      <c r="BP279" s="59">
        <v>0</v>
      </c>
      <c r="BQ279" s="59">
        <v>0</v>
      </c>
      <c r="BR279" s="59">
        <v>0</v>
      </c>
      <c r="BS279" s="59">
        <v>0</v>
      </c>
      <c r="BT279" s="59">
        <v>0</v>
      </c>
      <c r="BU279" s="59">
        <v>0</v>
      </c>
      <c r="BV279" s="59">
        <v>0</v>
      </c>
      <c r="BW279" s="59">
        <v>0</v>
      </c>
      <c r="BX279" s="59">
        <v>0</v>
      </c>
      <c r="BY279" s="59">
        <v>0</v>
      </c>
      <c r="BZ279" s="59">
        <v>0</v>
      </c>
      <c r="CA279" s="59">
        <v>0</v>
      </c>
      <c r="CB279" s="59">
        <v>0</v>
      </c>
      <c r="CC279" s="59">
        <v>0</v>
      </c>
      <c r="CD279" s="59">
        <v>0</v>
      </c>
      <c r="CE279" s="59">
        <v>0</v>
      </c>
      <c r="CF279" s="59">
        <v>0</v>
      </c>
      <c r="CG279" s="59">
        <f t="shared" si="253"/>
        <v>0</v>
      </c>
      <c r="CH279" s="59">
        <f t="shared" si="253"/>
        <v>0</v>
      </c>
      <c r="CI279" s="59">
        <f t="shared" si="253"/>
        <v>0</v>
      </c>
      <c r="CJ279" s="59">
        <f t="shared" si="253"/>
        <v>0</v>
      </c>
      <c r="CK279" s="59">
        <f t="shared" si="253"/>
        <v>0</v>
      </c>
      <c r="CL279" s="59">
        <f t="shared" si="254"/>
        <v>0.17771797</v>
      </c>
      <c r="CM279" s="59">
        <f t="shared" si="248"/>
        <v>0</v>
      </c>
      <c r="CN279" s="59">
        <f t="shared" si="248"/>
        <v>0</v>
      </c>
      <c r="CO279" s="59">
        <f t="shared" si="255"/>
        <v>0.17771797</v>
      </c>
      <c r="CP279" s="59">
        <f t="shared" si="226"/>
        <v>0</v>
      </c>
      <c r="CQ279" s="58"/>
      <c r="CS279" s="49"/>
      <c r="CT279" s="74"/>
      <c r="CU279" s="53"/>
    </row>
    <row r="280" spans="1:99" s="51" customFormat="1" ht="30.75" customHeight="1">
      <c r="A280" s="57" t="s">
        <v>350</v>
      </c>
      <c r="B280" s="63" t="str">
        <f>'[1]1. 2025 г.'!B200</f>
        <v xml:space="preserve">КТП-10/0,4 кВ №7 (1000кВА) </v>
      </c>
      <c r="C280" s="63" t="str">
        <f>'[1]1. 2025 г.'!C200</f>
        <v>Р_ПО.2025.02</v>
      </c>
      <c r="D280" s="58" t="s">
        <v>296</v>
      </c>
      <c r="E280" s="78">
        <v>2025</v>
      </c>
      <c r="F280" s="78">
        <v>2025</v>
      </c>
      <c r="G280" s="78">
        <v>2025</v>
      </c>
      <c r="H280" s="59" t="s">
        <v>50</v>
      </c>
      <c r="I280" s="59" t="s">
        <v>50</v>
      </c>
      <c r="J280" s="59" t="s">
        <v>50</v>
      </c>
      <c r="K280" s="59" t="s">
        <v>50</v>
      </c>
      <c r="L280" s="59" t="s">
        <v>50</v>
      </c>
      <c r="M280" s="59" t="s">
        <v>50</v>
      </c>
      <c r="N280" s="59">
        <v>0</v>
      </c>
      <c r="O280" s="59">
        <v>0</v>
      </c>
      <c r="P280" s="59" t="s">
        <v>50</v>
      </c>
      <c r="Q280" s="59" t="s">
        <v>50</v>
      </c>
      <c r="R280" s="59" t="s">
        <v>50</v>
      </c>
      <c r="S280" s="59" t="s">
        <v>50</v>
      </c>
      <c r="T280" s="59">
        <f t="shared" si="256"/>
        <v>0</v>
      </c>
      <c r="U280" s="59">
        <f t="shared" si="257"/>
        <v>0.27501966</v>
      </c>
      <c r="V280" s="59">
        <f t="shared" si="258"/>
        <v>0</v>
      </c>
      <c r="W280" s="59">
        <f>V280:V302</f>
        <v>0</v>
      </c>
      <c r="X280" s="59">
        <f t="shared" si="229"/>
        <v>0.27501966</v>
      </c>
      <c r="Y280" s="59">
        <f t="shared" si="259"/>
        <v>0</v>
      </c>
      <c r="Z280" s="59">
        <v>0</v>
      </c>
      <c r="AA280" s="59">
        <v>0</v>
      </c>
      <c r="AB280" s="59">
        <v>0</v>
      </c>
      <c r="AC280" s="59">
        <v>0</v>
      </c>
      <c r="AD280" s="59">
        <f t="shared" si="260"/>
        <v>0</v>
      </c>
      <c r="AE280" s="59">
        <v>0</v>
      </c>
      <c r="AF280" s="59">
        <v>0</v>
      </c>
      <c r="AG280" s="59">
        <v>0</v>
      </c>
      <c r="AH280" s="59">
        <v>0</v>
      </c>
      <c r="AI280" s="59">
        <f t="shared" si="261"/>
        <v>0</v>
      </c>
      <c r="AJ280" s="59">
        <v>0</v>
      </c>
      <c r="AK280" s="59">
        <v>0</v>
      </c>
      <c r="AL280" s="59">
        <f>'[1]1. 2025 г.'!AB200</f>
        <v>0</v>
      </c>
      <c r="AM280" s="59">
        <v>0</v>
      </c>
      <c r="AN280" s="59">
        <f t="shared" si="262"/>
        <v>0.27501966</v>
      </c>
      <c r="AO280" s="59">
        <v>0</v>
      </c>
      <c r="AP280" s="59">
        <v>0</v>
      </c>
      <c r="AQ280" s="59">
        <f>'[1]1. 2025 г.'!AC200</f>
        <v>0.27501966</v>
      </c>
      <c r="AR280" s="59">
        <v>0</v>
      </c>
      <c r="AS280" s="59">
        <v>0</v>
      </c>
      <c r="AT280" s="59">
        <v>0</v>
      </c>
      <c r="AU280" s="59">
        <v>0</v>
      </c>
      <c r="AV280" s="59">
        <v>0</v>
      </c>
      <c r="AW280" s="59">
        <v>0</v>
      </c>
      <c r="AX280" s="59">
        <v>0</v>
      </c>
      <c r="AY280" s="59">
        <v>0</v>
      </c>
      <c r="AZ280" s="59">
        <v>0</v>
      </c>
      <c r="BA280" s="59">
        <v>0</v>
      </c>
      <c r="BB280" s="59">
        <v>0</v>
      </c>
      <c r="BC280" s="59">
        <v>0</v>
      </c>
      <c r="BD280" s="59">
        <v>0</v>
      </c>
      <c r="BE280" s="59">
        <v>0</v>
      </c>
      <c r="BF280" s="59">
        <v>0</v>
      </c>
      <c r="BG280" s="59">
        <v>0</v>
      </c>
      <c r="BH280" s="59">
        <v>0</v>
      </c>
      <c r="BI280" s="59">
        <v>0</v>
      </c>
      <c r="BJ280" s="59">
        <v>0</v>
      </c>
      <c r="BK280" s="59">
        <v>0</v>
      </c>
      <c r="BL280" s="59">
        <v>0</v>
      </c>
      <c r="BM280" s="59">
        <v>0</v>
      </c>
      <c r="BN280" s="59">
        <v>0</v>
      </c>
      <c r="BO280" s="59">
        <v>0</v>
      </c>
      <c r="BP280" s="59">
        <v>0</v>
      </c>
      <c r="BQ280" s="59">
        <v>0</v>
      </c>
      <c r="BR280" s="59">
        <v>0</v>
      </c>
      <c r="BS280" s="59">
        <v>0</v>
      </c>
      <c r="BT280" s="59">
        <v>0</v>
      </c>
      <c r="BU280" s="59">
        <v>0</v>
      </c>
      <c r="BV280" s="59">
        <v>0</v>
      </c>
      <c r="BW280" s="59">
        <v>0</v>
      </c>
      <c r="BX280" s="59">
        <v>0</v>
      </c>
      <c r="BY280" s="59">
        <v>0</v>
      </c>
      <c r="BZ280" s="59">
        <v>0</v>
      </c>
      <c r="CA280" s="59">
        <v>0</v>
      </c>
      <c r="CB280" s="59">
        <v>0</v>
      </c>
      <c r="CC280" s="59">
        <v>0</v>
      </c>
      <c r="CD280" s="59">
        <v>0</v>
      </c>
      <c r="CE280" s="59">
        <v>0</v>
      </c>
      <c r="CF280" s="59">
        <v>0</v>
      </c>
      <c r="CG280" s="59">
        <f t="shared" si="253"/>
        <v>0</v>
      </c>
      <c r="CH280" s="59">
        <f t="shared" si="253"/>
        <v>0</v>
      </c>
      <c r="CI280" s="59">
        <f t="shared" si="253"/>
        <v>0</v>
      </c>
      <c r="CJ280" s="59">
        <f t="shared" si="253"/>
        <v>0</v>
      </c>
      <c r="CK280" s="59">
        <f t="shared" si="253"/>
        <v>0</v>
      </c>
      <c r="CL280" s="59">
        <f t="shared" si="254"/>
        <v>0.27501966</v>
      </c>
      <c r="CM280" s="59">
        <f t="shared" si="248"/>
        <v>0</v>
      </c>
      <c r="CN280" s="59">
        <f t="shared" si="248"/>
        <v>0</v>
      </c>
      <c r="CO280" s="59">
        <f t="shared" si="255"/>
        <v>0.27501966</v>
      </c>
      <c r="CP280" s="59">
        <f t="shared" si="226"/>
        <v>0</v>
      </c>
      <c r="CQ280" s="58"/>
      <c r="CS280" s="49"/>
      <c r="CT280" s="74"/>
      <c r="CU280" s="53"/>
    </row>
    <row r="281" spans="1:99" s="51" customFormat="1" ht="30.75" customHeight="1">
      <c r="A281" s="57" t="s">
        <v>351</v>
      </c>
      <c r="B281" s="63" t="str">
        <f>'[1]1. 2025 г.'!B201</f>
        <v xml:space="preserve">КТП-10/0,4 кВ №3 (630кВА) </v>
      </c>
      <c r="C281" s="63" t="str">
        <f>'[1]1. 2025 г.'!C201</f>
        <v>Р_ПО.2025.03</v>
      </c>
      <c r="D281" s="58" t="s">
        <v>296</v>
      </c>
      <c r="E281" s="78">
        <v>2025</v>
      </c>
      <c r="F281" s="78">
        <v>2025</v>
      </c>
      <c r="G281" s="78">
        <v>2025</v>
      </c>
      <c r="H281" s="59" t="s">
        <v>50</v>
      </c>
      <c r="I281" s="59" t="s">
        <v>50</v>
      </c>
      <c r="J281" s="59" t="s">
        <v>50</v>
      </c>
      <c r="K281" s="59" t="s">
        <v>50</v>
      </c>
      <c r="L281" s="59" t="s">
        <v>50</v>
      </c>
      <c r="M281" s="59" t="s">
        <v>50</v>
      </c>
      <c r="N281" s="59">
        <v>0</v>
      </c>
      <c r="O281" s="59">
        <v>0</v>
      </c>
      <c r="P281" s="59" t="s">
        <v>50</v>
      </c>
      <c r="Q281" s="59" t="s">
        <v>50</v>
      </c>
      <c r="R281" s="59" t="s">
        <v>50</v>
      </c>
      <c r="S281" s="59" t="s">
        <v>50</v>
      </c>
      <c r="T281" s="59">
        <f t="shared" si="256"/>
        <v>0</v>
      </c>
      <c r="U281" s="59">
        <f t="shared" si="257"/>
        <v>0.27243938000000001</v>
      </c>
      <c r="V281" s="59">
        <f t="shared" si="258"/>
        <v>0</v>
      </c>
      <c r="W281" s="59">
        <f>V281:V295</f>
        <v>0</v>
      </c>
      <c r="X281" s="59">
        <f t="shared" si="229"/>
        <v>0.27243938000000001</v>
      </c>
      <c r="Y281" s="59">
        <f t="shared" si="259"/>
        <v>0</v>
      </c>
      <c r="Z281" s="59">
        <v>0</v>
      </c>
      <c r="AA281" s="59">
        <v>0</v>
      </c>
      <c r="AB281" s="59">
        <v>0</v>
      </c>
      <c r="AC281" s="59">
        <v>0</v>
      </c>
      <c r="AD281" s="59">
        <f t="shared" si="260"/>
        <v>0</v>
      </c>
      <c r="AE281" s="59">
        <v>0</v>
      </c>
      <c r="AF281" s="59">
        <v>0</v>
      </c>
      <c r="AG281" s="59">
        <v>0</v>
      </c>
      <c r="AH281" s="59">
        <v>0</v>
      </c>
      <c r="AI281" s="59">
        <f t="shared" si="261"/>
        <v>0</v>
      </c>
      <c r="AJ281" s="59">
        <v>0</v>
      </c>
      <c r="AK281" s="59">
        <v>0</v>
      </c>
      <c r="AL281" s="59">
        <f>'[1]1. 2025 г.'!AB202</f>
        <v>0</v>
      </c>
      <c r="AM281" s="59">
        <v>0</v>
      </c>
      <c r="AN281" s="59">
        <f t="shared" si="262"/>
        <v>0.27243938000000001</v>
      </c>
      <c r="AO281" s="59">
        <v>0</v>
      </c>
      <c r="AP281" s="59">
        <v>0</v>
      </c>
      <c r="AQ281" s="59">
        <f>'[1]1. 2025 г.'!AC201</f>
        <v>0.27243938000000001</v>
      </c>
      <c r="AR281" s="59">
        <v>0</v>
      </c>
      <c r="AS281" s="59">
        <v>0</v>
      </c>
      <c r="AT281" s="59">
        <v>0</v>
      </c>
      <c r="AU281" s="59">
        <v>0</v>
      </c>
      <c r="AV281" s="59">
        <v>0</v>
      </c>
      <c r="AW281" s="59">
        <v>0</v>
      </c>
      <c r="AX281" s="59">
        <v>0</v>
      </c>
      <c r="AY281" s="59">
        <v>0</v>
      </c>
      <c r="AZ281" s="59">
        <v>0</v>
      </c>
      <c r="BA281" s="59">
        <v>0</v>
      </c>
      <c r="BB281" s="59">
        <v>0</v>
      </c>
      <c r="BC281" s="59">
        <v>0</v>
      </c>
      <c r="BD281" s="59">
        <v>0</v>
      </c>
      <c r="BE281" s="59">
        <v>0</v>
      </c>
      <c r="BF281" s="59">
        <v>0</v>
      </c>
      <c r="BG281" s="59">
        <v>0</v>
      </c>
      <c r="BH281" s="59">
        <v>0</v>
      </c>
      <c r="BI281" s="59">
        <v>0</v>
      </c>
      <c r="BJ281" s="59">
        <v>0</v>
      </c>
      <c r="BK281" s="59">
        <v>0</v>
      </c>
      <c r="BL281" s="59">
        <v>0</v>
      </c>
      <c r="BM281" s="59">
        <v>0</v>
      </c>
      <c r="BN281" s="59">
        <v>0</v>
      </c>
      <c r="BO281" s="59">
        <v>0</v>
      </c>
      <c r="BP281" s="59">
        <v>0</v>
      </c>
      <c r="BQ281" s="59">
        <v>0</v>
      </c>
      <c r="BR281" s="59">
        <v>0</v>
      </c>
      <c r="BS281" s="59">
        <v>0</v>
      </c>
      <c r="BT281" s="59">
        <v>0</v>
      </c>
      <c r="BU281" s="59">
        <v>0</v>
      </c>
      <c r="BV281" s="59">
        <v>0</v>
      </c>
      <c r="BW281" s="59">
        <v>0</v>
      </c>
      <c r="BX281" s="59">
        <v>0</v>
      </c>
      <c r="BY281" s="59">
        <v>0</v>
      </c>
      <c r="BZ281" s="59">
        <v>0</v>
      </c>
      <c r="CA281" s="59">
        <v>0</v>
      </c>
      <c r="CB281" s="59">
        <v>0</v>
      </c>
      <c r="CC281" s="59">
        <v>0</v>
      </c>
      <c r="CD281" s="59">
        <v>0</v>
      </c>
      <c r="CE281" s="59">
        <v>0</v>
      </c>
      <c r="CF281" s="59">
        <v>0</v>
      </c>
      <c r="CG281" s="59">
        <f t="shared" si="253"/>
        <v>0</v>
      </c>
      <c r="CH281" s="59">
        <f t="shared" si="253"/>
        <v>0</v>
      </c>
      <c r="CI281" s="59">
        <f t="shared" si="253"/>
        <v>0</v>
      </c>
      <c r="CJ281" s="59">
        <f t="shared" si="253"/>
        <v>0</v>
      </c>
      <c r="CK281" s="59">
        <f t="shared" si="253"/>
        <v>0</v>
      </c>
      <c r="CL281" s="59">
        <f t="shared" si="254"/>
        <v>0.27243938000000001</v>
      </c>
      <c r="CM281" s="59">
        <f t="shared" si="248"/>
        <v>0</v>
      </c>
      <c r="CN281" s="59">
        <f t="shared" si="248"/>
        <v>0</v>
      </c>
      <c r="CO281" s="59">
        <f t="shared" si="255"/>
        <v>0.27243938000000001</v>
      </c>
      <c r="CP281" s="59">
        <f t="shared" si="226"/>
        <v>0</v>
      </c>
      <c r="CQ281" s="58"/>
      <c r="CS281" s="49"/>
      <c r="CT281" s="74"/>
      <c r="CU281" s="53"/>
    </row>
    <row r="282" spans="1:99" s="51" customFormat="1" ht="30.75" customHeight="1">
      <c r="A282" s="57" t="s">
        <v>352</v>
      </c>
      <c r="B282" s="63" t="str">
        <f>'[1]1. 2025 г.'!B202</f>
        <v xml:space="preserve">ТП -10/0,4 кВ № 995 (2*1000кВА), КЛ-10кВ от ТП-995 (яч.1- 90м. яч.8-90, яч.2-65м., яч.7-65м), </v>
      </c>
      <c r="C282" s="63" t="str">
        <f>'[1]1. 2025 г.'!C202</f>
        <v>Р_ПО.2025.04</v>
      </c>
      <c r="D282" s="58" t="s">
        <v>296</v>
      </c>
      <c r="E282" s="78">
        <v>2025</v>
      </c>
      <c r="F282" s="78">
        <v>2025</v>
      </c>
      <c r="G282" s="78">
        <v>2025</v>
      </c>
      <c r="H282" s="59" t="s">
        <v>50</v>
      </c>
      <c r="I282" s="59" t="s">
        <v>50</v>
      </c>
      <c r="J282" s="59" t="s">
        <v>50</v>
      </c>
      <c r="K282" s="59" t="s">
        <v>50</v>
      </c>
      <c r="L282" s="59" t="s">
        <v>50</v>
      </c>
      <c r="M282" s="59" t="s">
        <v>50</v>
      </c>
      <c r="N282" s="59">
        <v>0</v>
      </c>
      <c r="O282" s="59">
        <v>0</v>
      </c>
      <c r="P282" s="59" t="s">
        <v>50</v>
      </c>
      <c r="Q282" s="59" t="s">
        <v>50</v>
      </c>
      <c r="R282" s="59" t="s">
        <v>50</v>
      </c>
      <c r="S282" s="59" t="s">
        <v>50</v>
      </c>
      <c r="T282" s="59">
        <f t="shared" si="256"/>
        <v>0</v>
      </c>
      <c r="U282" s="59">
        <f t="shared" si="257"/>
        <v>0.1</v>
      </c>
      <c r="V282" s="59">
        <f t="shared" si="258"/>
        <v>0</v>
      </c>
      <c r="W282" s="59">
        <f>V282:V304</f>
        <v>0</v>
      </c>
      <c r="X282" s="59">
        <f t="shared" si="229"/>
        <v>0.1</v>
      </c>
      <c r="Y282" s="59">
        <f t="shared" si="259"/>
        <v>0</v>
      </c>
      <c r="Z282" s="59">
        <v>0</v>
      </c>
      <c r="AA282" s="59">
        <v>0</v>
      </c>
      <c r="AB282" s="59">
        <v>0</v>
      </c>
      <c r="AC282" s="59">
        <v>0</v>
      </c>
      <c r="AD282" s="59">
        <f t="shared" si="260"/>
        <v>0</v>
      </c>
      <c r="AE282" s="59">
        <v>0</v>
      </c>
      <c r="AF282" s="59">
        <v>0</v>
      </c>
      <c r="AG282" s="59">
        <v>0</v>
      </c>
      <c r="AH282" s="59">
        <v>0</v>
      </c>
      <c r="AI282" s="59">
        <f t="shared" si="261"/>
        <v>0</v>
      </c>
      <c r="AJ282" s="59">
        <v>0</v>
      </c>
      <c r="AK282" s="59">
        <v>0</v>
      </c>
      <c r="AL282" s="59">
        <f>'[1]1. 2025 г.'!AB202</f>
        <v>0</v>
      </c>
      <c r="AM282" s="59">
        <v>0</v>
      </c>
      <c r="AN282" s="59">
        <f t="shared" si="262"/>
        <v>0.1</v>
      </c>
      <c r="AO282" s="59">
        <v>0</v>
      </c>
      <c r="AP282" s="59">
        <v>0</v>
      </c>
      <c r="AQ282" s="59">
        <f>'[1]1. 2025 г.'!AC202</f>
        <v>0.1</v>
      </c>
      <c r="AR282" s="59">
        <v>0</v>
      </c>
      <c r="AS282" s="59">
        <v>0</v>
      </c>
      <c r="AT282" s="59">
        <v>0</v>
      </c>
      <c r="AU282" s="59">
        <v>0</v>
      </c>
      <c r="AV282" s="59">
        <v>0</v>
      </c>
      <c r="AW282" s="59">
        <v>0</v>
      </c>
      <c r="AX282" s="59">
        <v>0</v>
      </c>
      <c r="AY282" s="59">
        <v>0</v>
      </c>
      <c r="AZ282" s="59">
        <v>0</v>
      </c>
      <c r="BA282" s="59">
        <v>0</v>
      </c>
      <c r="BB282" s="59">
        <v>0</v>
      </c>
      <c r="BC282" s="59">
        <v>0</v>
      </c>
      <c r="BD282" s="59">
        <v>0</v>
      </c>
      <c r="BE282" s="59">
        <v>0</v>
      </c>
      <c r="BF282" s="59">
        <v>0</v>
      </c>
      <c r="BG282" s="59">
        <v>0</v>
      </c>
      <c r="BH282" s="59">
        <v>0</v>
      </c>
      <c r="BI282" s="59">
        <v>0</v>
      </c>
      <c r="BJ282" s="59">
        <v>0</v>
      </c>
      <c r="BK282" s="59">
        <v>0</v>
      </c>
      <c r="BL282" s="59">
        <v>0</v>
      </c>
      <c r="BM282" s="59">
        <v>0</v>
      </c>
      <c r="BN282" s="59">
        <v>0</v>
      </c>
      <c r="BO282" s="59">
        <v>0</v>
      </c>
      <c r="BP282" s="59">
        <v>0</v>
      </c>
      <c r="BQ282" s="59">
        <v>0</v>
      </c>
      <c r="BR282" s="59">
        <v>0</v>
      </c>
      <c r="BS282" s="59">
        <v>0</v>
      </c>
      <c r="BT282" s="59">
        <v>0</v>
      </c>
      <c r="BU282" s="59">
        <v>0</v>
      </c>
      <c r="BV282" s="59">
        <v>0</v>
      </c>
      <c r="BW282" s="59">
        <v>0</v>
      </c>
      <c r="BX282" s="59">
        <v>0</v>
      </c>
      <c r="BY282" s="59">
        <v>0</v>
      </c>
      <c r="BZ282" s="59">
        <v>0</v>
      </c>
      <c r="CA282" s="59">
        <v>0</v>
      </c>
      <c r="CB282" s="59">
        <v>0</v>
      </c>
      <c r="CC282" s="59">
        <v>0</v>
      </c>
      <c r="CD282" s="59">
        <v>0</v>
      </c>
      <c r="CE282" s="59">
        <v>0</v>
      </c>
      <c r="CF282" s="59">
        <v>0</v>
      </c>
      <c r="CG282" s="59">
        <f t="shared" si="253"/>
        <v>0</v>
      </c>
      <c r="CH282" s="59">
        <f t="shared" si="253"/>
        <v>0</v>
      </c>
      <c r="CI282" s="59">
        <f t="shared" si="253"/>
        <v>0</v>
      </c>
      <c r="CJ282" s="59">
        <f t="shared" si="253"/>
        <v>0</v>
      </c>
      <c r="CK282" s="59">
        <f t="shared" si="253"/>
        <v>0</v>
      </c>
      <c r="CL282" s="59">
        <f t="shared" si="254"/>
        <v>0.1</v>
      </c>
      <c r="CM282" s="59">
        <f t="shared" si="248"/>
        <v>0</v>
      </c>
      <c r="CN282" s="59">
        <f t="shared" si="248"/>
        <v>0</v>
      </c>
      <c r="CO282" s="59">
        <f t="shared" si="255"/>
        <v>0.1</v>
      </c>
      <c r="CP282" s="59">
        <f t="shared" si="226"/>
        <v>0</v>
      </c>
      <c r="CQ282" s="58"/>
      <c r="CS282" s="49"/>
      <c r="CT282" s="74"/>
      <c r="CU282" s="53"/>
    </row>
    <row r="283" spans="1:99" s="51" customFormat="1" ht="30.75" customHeight="1">
      <c r="A283" s="57" t="s">
        <v>353</v>
      </c>
      <c r="B283" s="63" t="str">
        <f>'[1]1. 2025 г.'!B203</f>
        <v>ВЛ-0,4 кВ от ТП-5703 (981)м</v>
      </c>
      <c r="C283" s="63" t="str">
        <f>'[1]1. 2025 г.'!C203</f>
        <v>Р_ПО.2025.05</v>
      </c>
      <c r="D283" s="58" t="s">
        <v>296</v>
      </c>
      <c r="E283" s="78">
        <v>2025</v>
      </c>
      <c r="F283" s="78">
        <v>2025</v>
      </c>
      <c r="G283" s="78">
        <v>2025</v>
      </c>
      <c r="H283" s="59" t="s">
        <v>50</v>
      </c>
      <c r="I283" s="59" t="s">
        <v>50</v>
      </c>
      <c r="J283" s="59" t="s">
        <v>50</v>
      </c>
      <c r="K283" s="59" t="s">
        <v>50</v>
      </c>
      <c r="L283" s="59" t="s">
        <v>50</v>
      </c>
      <c r="M283" s="59" t="s">
        <v>50</v>
      </c>
      <c r="N283" s="59">
        <v>0</v>
      </c>
      <c r="O283" s="59">
        <v>0</v>
      </c>
      <c r="P283" s="59" t="s">
        <v>50</v>
      </c>
      <c r="Q283" s="59" t="s">
        <v>50</v>
      </c>
      <c r="R283" s="59" t="s">
        <v>50</v>
      </c>
      <c r="S283" s="59" t="s">
        <v>50</v>
      </c>
      <c r="T283" s="59">
        <f t="shared" si="256"/>
        <v>0</v>
      </c>
      <c r="U283" s="59">
        <f t="shared" si="257"/>
        <v>0.04</v>
      </c>
      <c r="V283" s="59">
        <f t="shared" si="258"/>
        <v>0</v>
      </c>
      <c r="W283" s="59">
        <f>V283:V297</f>
        <v>0</v>
      </c>
      <c r="X283" s="59">
        <f t="shared" si="229"/>
        <v>0.04</v>
      </c>
      <c r="Y283" s="59">
        <f t="shared" si="259"/>
        <v>0</v>
      </c>
      <c r="Z283" s="59">
        <v>0</v>
      </c>
      <c r="AA283" s="59">
        <v>0</v>
      </c>
      <c r="AB283" s="59">
        <v>0</v>
      </c>
      <c r="AC283" s="59">
        <v>0</v>
      </c>
      <c r="AD283" s="59">
        <f t="shared" si="260"/>
        <v>0</v>
      </c>
      <c r="AE283" s="59">
        <v>0</v>
      </c>
      <c r="AF283" s="59">
        <v>0</v>
      </c>
      <c r="AG283" s="59">
        <v>0</v>
      </c>
      <c r="AH283" s="59">
        <v>0</v>
      </c>
      <c r="AI283" s="59">
        <f t="shared" si="261"/>
        <v>0</v>
      </c>
      <c r="AJ283" s="59">
        <v>0</v>
      </c>
      <c r="AK283" s="59">
        <v>0</v>
      </c>
      <c r="AL283" s="59">
        <f>'[1]1. 2025 г.'!AB204</f>
        <v>0</v>
      </c>
      <c r="AM283" s="59">
        <v>0</v>
      </c>
      <c r="AN283" s="59">
        <f t="shared" si="262"/>
        <v>0.04</v>
      </c>
      <c r="AO283" s="59">
        <v>0</v>
      </c>
      <c r="AP283" s="59">
        <v>0</v>
      </c>
      <c r="AQ283" s="59">
        <f>'[1]1. 2025 г.'!AC203</f>
        <v>0.04</v>
      </c>
      <c r="AR283" s="59">
        <v>0</v>
      </c>
      <c r="AS283" s="59">
        <v>0</v>
      </c>
      <c r="AT283" s="59">
        <v>0</v>
      </c>
      <c r="AU283" s="59">
        <v>0</v>
      </c>
      <c r="AV283" s="59">
        <v>0</v>
      </c>
      <c r="AW283" s="59">
        <v>0</v>
      </c>
      <c r="AX283" s="59">
        <v>0</v>
      </c>
      <c r="AY283" s="59">
        <v>0</v>
      </c>
      <c r="AZ283" s="59">
        <v>0</v>
      </c>
      <c r="BA283" s="59">
        <v>0</v>
      </c>
      <c r="BB283" s="59">
        <v>0</v>
      </c>
      <c r="BC283" s="59">
        <v>0</v>
      </c>
      <c r="BD283" s="59">
        <v>0</v>
      </c>
      <c r="BE283" s="59">
        <v>0</v>
      </c>
      <c r="BF283" s="59">
        <v>0</v>
      </c>
      <c r="BG283" s="59">
        <v>0</v>
      </c>
      <c r="BH283" s="59">
        <v>0</v>
      </c>
      <c r="BI283" s="59">
        <v>0</v>
      </c>
      <c r="BJ283" s="59">
        <v>0</v>
      </c>
      <c r="BK283" s="59">
        <v>0</v>
      </c>
      <c r="BL283" s="59">
        <v>0</v>
      </c>
      <c r="BM283" s="59">
        <v>0</v>
      </c>
      <c r="BN283" s="59">
        <v>0</v>
      </c>
      <c r="BO283" s="59">
        <v>0</v>
      </c>
      <c r="BP283" s="59">
        <v>0</v>
      </c>
      <c r="BQ283" s="59">
        <v>0</v>
      </c>
      <c r="BR283" s="59">
        <v>0</v>
      </c>
      <c r="BS283" s="59">
        <v>0</v>
      </c>
      <c r="BT283" s="59">
        <v>0</v>
      </c>
      <c r="BU283" s="59">
        <v>0</v>
      </c>
      <c r="BV283" s="59">
        <v>0</v>
      </c>
      <c r="BW283" s="59">
        <v>0</v>
      </c>
      <c r="BX283" s="59">
        <v>0</v>
      </c>
      <c r="BY283" s="59">
        <v>0</v>
      </c>
      <c r="BZ283" s="59">
        <v>0</v>
      </c>
      <c r="CA283" s="59">
        <v>0</v>
      </c>
      <c r="CB283" s="59">
        <v>0</v>
      </c>
      <c r="CC283" s="59">
        <v>0</v>
      </c>
      <c r="CD283" s="59">
        <v>0</v>
      </c>
      <c r="CE283" s="59">
        <v>0</v>
      </c>
      <c r="CF283" s="59">
        <v>0</v>
      </c>
      <c r="CG283" s="59">
        <f t="shared" si="253"/>
        <v>0</v>
      </c>
      <c r="CH283" s="59">
        <f t="shared" si="253"/>
        <v>0</v>
      </c>
      <c r="CI283" s="59">
        <f t="shared" si="253"/>
        <v>0</v>
      </c>
      <c r="CJ283" s="59">
        <f t="shared" si="253"/>
        <v>0</v>
      </c>
      <c r="CK283" s="59">
        <f t="shared" si="253"/>
        <v>0</v>
      </c>
      <c r="CL283" s="59">
        <f t="shared" si="254"/>
        <v>0.04</v>
      </c>
      <c r="CM283" s="59">
        <f t="shared" si="248"/>
        <v>0</v>
      </c>
      <c r="CN283" s="59">
        <f t="shared" si="248"/>
        <v>0</v>
      </c>
      <c r="CO283" s="59">
        <f t="shared" si="255"/>
        <v>0.04</v>
      </c>
      <c r="CP283" s="59">
        <f t="shared" si="226"/>
        <v>0</v>
      </c>
      <c r="CQ283" s="58"/>
      <c r="CS283" s="49"/>
      <c r="CT283" s="74"/>
      <c r="CU283" s="53"/>
    </row>
    <row r="284" spans="1:99" s="51" customFormat="1" ht="30.75" customHeight="1">
      <c r="A284" s="57" t="s">
        <v>354</v>
      </c>
      <c r="B284" s="63" t="str">
        <f>'[1]1. 2025 г.'!B204</f>
        <v>ВЛ-0,4 кВ от ТП-5703 (1625)м</v>
      </c>
      <c r="C284" s="63" t="str">
        <f>'[1]1. 2025 г.'!C204</f>
        <v>Р_ПО.2025.06</v>
      </c>
      <c r="D284" s="58" t="s">
        <v>296</v>
      </c>
      <c r="E284" s="78">
        <v>2025</v>
      </c>
      <c r="F284" s="78">
        <v>2025</v>
      </c>
      <c r="G284" s="78">
        <v>2025</v>
      </c>
      <c r="H284" s="59" t="s">
        <v>50</v>
      </c>
      <c r="I284" s="59" t="s">
        <v>50</v>
      </c>
      <c r="J284" s="59" t="s">
        <v>50</v>
      </c>
      <c r="K284" s="59" t="s">
        <v>50</v>
      </c>
      <c r="L284" s="59" t="s">
        <v>50</v>
      </c>
      <c r="M284" s="59" t="s">
        <v>50</v>
      </c>
      <c r="N284" s="59">
        <v>0</v>
      </c>
      <c r="O284" s="59">
        <v>0</v>
      </c>
      <c r="P284" s="59" t="s">
        <v>50</v>
      </c>
      <c r="Q284" s="59" t="s">
        <v>50</v>
      </c>
      <c r="R284" s="59" t="s">
        <v>50</v>
      </c>
      <c r="S284" s="59" t="s">
        <v>50</v>
      </c>
      <c r="T284" s="59">
        <f t="shared" si="256"/>
        <v>0</v>
      </c>
      <c r="U284" s="59">
        <f t="shared" si="257"/>
        <v>0.06</v>
      </c>
      <c r="V284" s="59">
        <f t="shared" si="258"/>
        <v>0</v>
      </c>
      <c r="W284" s="59">
        <f>V284:V306</f>
        <v>0</v>
      </c>
      <c r="X284" s="59">
        <f t="shared" si="229"/>
        <v>0.06</v>
      </c>
      <c r="Y284" s="59">
        <f t="shared" si="259"/>
        <v>0</v>
      </c>
      <c r="Z284" s="59">
        <v>0</v>
      </c>
      <c r="AA284" s="59">
        <v>0</v>
      </c>
      <c r="AB284" s="59">
        <v>0</v>
      </c>
      <c r="AC284" s="59">
        <v>0</v>
      </c>
      <c r="AD284" s="59">
        <f t="shared" si="260"/>
        <v>0</v>
      </c>
      <c r="AE284" s="59">
        <v>0</v>
      </c>
      <c r="AF284" s="59">
        <v>0</v>
      </c>
      <c r="AG284" s="59">
        <v>0</v>
      </c>
      <c r="AH284" s="59">
        <v>0</v>
      </c>
      <c r="AI284" s="59">
        <f t="shared" si="261"/>
        <v>0</v>
      </c>
      <c r="AJ284" s="59">
        <v>0</v>
      </c>
      <c r="AK284" s="59">
        <v>0</v>
      </c>
      <c r="AL284" s="59">
        <f>'[1]1. 2025 г.'!AB204</f>
        <v>0</v>
      </c>
      <c r="AM284" s="59">
        <v>0</v>
      </c>
      <c r="AN284" s="59">
        <f t="shared" si="262"/>
        <v>0.06</v>
      </c>
      <c r="AO284" s="59">
        <v>0</v>
      </c>
      <c r="AP284" s="59">
        <v>0</v>
      </c>
      <c r="AQ284" s="59">
        <f>'[1]1. 2025 г.'!AC204</f>
        <v>0.06</v>
      </c>
      <c r="AR284" s="59">
        <v>0</v>
      </c>
      <c r="AS284" s="59">
        <v>0</v>
      </c>
      <c r="AT284" s="59">
        <v>0</v>
      </c>
      <c r="AU284" s="59">
        <v>0</v>
      </c>
      <c r="AV284" s="59">
        <v>0</v>
      </c>
      <c r="AW284" s="59">
        <v>0</v>
      </c>
      <c r="AX284" s="59">
        <v>0</v>
      </c>
      <c r="AY284" s="59">
        <v>0</v>
      </c>
      <c r="AZ284" s="59">
        <v>0</v>
      </c>
      <c r="BA284" s="59">
        <v>0</v>
      </c>
      <c r="BB284" s="59">
        <v>0</v>
      </c>
      <c r="BC284" s="59">
        <v>0</v>
      </c>
      <c r="BD284" s="59">
        <v>0</v>
      </c>
      <c r="BE284" s="59">
        <v>0</v>
      </c>
      <c r="BF284" s="59">
        <v>0</v>
      </c>
      <c r="BG284" s="59">
        <v>0</v>
      </c>
      <c r="BH284" s="59">
        <v>0</v>
      </c>
      <c r="BI284" s="59">
        <v>0</v>
      </c>
      <c r="BJ284" s="59">
        <v>0</v>
      </c>
      <c r="BK284" s="59">
        <v>0</v>
      </c>
      <c r="BL284" s="59">
        <v>0</v>
      </c>
      <c r="BM284" s="59">
        <v>0</v>
      </c>
      <c r="BN284" s="59">
        <v>0</v>
      </c>
      <c r="BO284" s="59">
        <v>0</v>
      </c>
      <c r="BP284" s="59">
        <v>0</v>
      </c>
      <c r="BQ284" s="59">
        <v>0</v>
      </c>
      <c r="BR284" s="59">
        <v>0</v>
      </c>
      <c r="BS284" s="59">
        <v>0</v>
      </c>
      <c r="BT284" s="59">
        <v>0</v>
      </c>
      <c r="BU284" s="59">
        <v>0</v>
      </c>
      <c r="BV284" s="59">
        <v>0</v>
      </c>
      <c r="BW284" s="59">
        <v>0</v>
      </c>
      <c r="BX284" s="59">
        <v>0</v>
      </c>
      <c r="BY284" s="59">
        <v>0</v>
      </c>
      <c r="BZ284" s="59">
        <v>0</v>
      </c>
      <c r="CA284" s="59">
        <v>0</v>
      </c>
      <c r="CB284" s="59">
        <v>0</v>
      </c>
      <c r="CC284" s="59">
        <v>0</v>
      </c>
      <c r="CD284" s="59">
        <v>0</v>
      </c>
      <c r="CE284" s="59">
        <v>0</v>
      </c>
      <c r="CF284" s="59">
        <v>0</v>
      </c>
      <c r="CG284" s="59">
        <f t="shared" si="253"/>
        <v>0</v>
      </c>
      <c r="CH284" s="59">
        <f t="shared" si="253"/>
        <v>0</v>
      </c>
      <c r="CI284" s="59">
        <f t="shared" si="253"/>
        <v>0</v>
      </c>
      <c r="CJ284" s="59">
        <f t="shared" si="253"/>
        <v>0</v>
      </c>
      <c r="CK284" s="59">
        <f t="shared" si="253"/>
        <v>0</v>
      </c>
      <c r="CL284" s="59">
        <f t="shared" si="254"/>
        <v>0.06</v>
      </c>
      <c r="CM284" s="59">
        <f t="shared" si="248"/>
        <v>0</v>
      </c>
      <c r="CN284" s="59">
        <f t="shared" si="248"/>
        <v>0</v>
      </c>
      <c r="CO284" s="59">
        <f t="shared" si="255"/>
        <v>0.06</v>
      </c>
      <c r="CP284" s="59">
        <f t="shared" si="226"/>
        <v>0</v>
      </c>
      <c r="CQ284" s="58"/>
      <c r="CS284" s="49"/>
      <c r="CT284" s="74"/>
      <c r="CU284" s="53"/>
    </row>
    <row r="285" spans="1:99" s="51" customFormat="1" ht="30.75" hidden="1" customHeight="1">
      <c r="A285" s="57" t="s">
        <v>355</v>
      </c>
      <c r="B285" s="63">
        <f>'[1]1. 2025 г.'!B205</f>
        <v>0</v>
      </c>
      <c r="C285" s="63">
        <f>'[1]1. 2025 г.'!C205</f>
        <v>0</v>
      </c>
      <c r="D285" s="58" t="s">
        <v>50</v>
      </c>
      <c r="E285" s="78"/>
      <c r="F285" s="78"/>
      <c r="G285" s="78"/>
      <c r="H285" s="59" t="s">
        <v>50</v>
      </c>
      <c r="I285" s="59" t="s">
        <v>50</v>
      </c>
      <c r="J285" s="59" t="s">
        <v>50</v>
      </c>
      <c r="K285" s="59" t="s">
        <v>50</v>
      </c>
      <c r="L285" s="59" t="s">
        <v>50</v>
      </c>
      <c r="M285" s="59" t="s">
        <v>50</v>
      </c>
      <c r="N285" s="59">
        <v>0</v>
      </c>
      <c r="O285" s="59">
        <v>0</v>
      </c>
      <c r="P285" s="59" t="s">
        <v>50</v>
      </c>
      <c r="Q285" s="59" t="s">
        <v>50</v>
      </c>
      <c r="R285" s="59" t="s">
        <v>50</v>
      </c>
      <c r="S285" s="59" t="s">
        <v>50</v>
      </c>
      <c r="T285" s="59">
        <f t="shared" si="256"/>
        <v>0</v>
      </c>
      <c r="U285" s="59">
        <f t="shared" si="257"/>
        <v>0</v>
      </c>
      <c r="V285" s="59">
        <f t="shared" si="258"/>
        <v>0</v>
      </c>
      <c r="W285" s="59">
        <f>V285:V299</f>
        <v>0</v>
      </c>
      <c r="X285" s="59">
        <f t="shared" si="229"/>
        <v>0</v>
      </c>
      <c r="Y285" s="59">
        <f t="shared" si="259"/>
        <v>0</v>
      </c>
      <c r="Z285" s="59">
        <v>0</v>
      </c>
      <c r="AA285" s="59">
        <v>0</v>
      </c>
      <c r="AB285" s="59">
        <v>0</v>
      </c>
      <c r="AC285" s="59">
        <v>0</v>
      </c>
      <c r="AD285" s="59">
        <f t="shared" si="260"/>
        <v>0</v>
      </c>
      <c r="AE285" s="59">
        <v>0</v>
      </c>
      <c r="AF285" s="59">
        <v>0</v>
      </c>
      <c r="AG285" s="59">
        <v>0</v>
      </c>
      <c r="AH285" s="59">
        <v>0</v>
      </c>
      <c r="AI285" s="59">
        <f t="shared" si="261"/>
        <v>0</v>
      </c>
      <c r="AJ285" s="59">
        <v>0</v>
      </c>
      <c r="AK285" s="59">
        <v>0</v>
      </c>
      <c r="AL285" s="59">
        <f>'[1]1. 2025 г.'!AB206</f>
        <v>0</v>
      </c>
      <c r="AM285" s="59">
        <v>0</v>
      </c>
      <c r="AN285" s="59">
        <f t="shared" si="262"/>
        <v>0</v>
      </c>
      <c r="AO285" s="59">
        <v>0</v>
      </c>
      <c r="AP285" s="59">
        <v>0</v>
      </c>
      <c r="AQ285" s="59">
        <f>'[1]1. 2025 г.'!AC205</f>
        <v>0</v>
      </c>
      <c r="AR285" s="59">
        <v>0</v>
      </c>
      <c r="AS285" s="59">
        <v>0</v>
      </c>
      <c r="AT285" s="59">
        <v>0</v>
      </c>
      <c r="AU285" s="59">
        <v>0</v>
      </c>
      <c r="AV285" s="59">
        <v>0</v>
      </c>
      <c r="AW285" s="59">
        <v>0</v>
      </c>
      <c r="AX285" s="59">
        <v>0</v>
      </c>
      <c r="AY285" s="59">
        <v>0</v>
      </c>
      <c r="AZ285" s="59">
        <v>0</v>
      </c>
      <c r="BA285" s="59">
        <v>0</v>
      </c>
      <c r="BB285" s="59">
        <v>0</v>
      </c>
      <c r="BC285" s="59">
        <v>0</v>
      </c>
      <c r="BD285" s="59">
        <v>0</v>
      </c>
      <c r="BE285" s="59">
        <v>0</v>
      </c>
      <c r="BF285" s="59">
        <v>0</v>
      </c>
      <c r="BG285" s="59">
        <v>0</v>
      </c>
      <c r="BH285" s="59">
        <v>0</v>
      </c>
      <c r="BI285" s="59">
        <v>0</v>
      </c>
      <c r="BJ285" s="59">
        <v>0</v>
      </c>
      <c r="BK285" s="59">
        <v>0</v>
      </c>
      <c r="BL285" s="59">
        <v>0</v>
      </c>
      <c r="BM285" s="59">
        <v>0</v>
      </c>
      <c r="BN285" s="59">
        <v>0</v>
      </c>
      <c r="BO285" s="59">
        <v>0</v>
      </c>
      <c r="BP285" s="59">
        <v>0</v>
      </c>
      <c r="BQ285" s="59">
        <v>0</v>
      </c>
      <c r="BR285" s="59">
        <v>0</v>
      </c>
      <c r="BS285" s="59">
        <v>0</v>
      </c>
      <c r="BT285" s="59">
        <v>0</v>
      </c>
      <c r="BU285" s="59">
        <v>0</v>
      </c>
      <c r="BV285" s="59">
        <v>0</v>
      </c>
      <c r="BW285" s="59">
        <v>0</v>
      </c>
      <c r="BX285" s="59">
        <v>0</v>
      </c>
      <c r="BY285" s="59">
        <v>0</v>
      </c>
      <c r="BZ285" s="59">
        <v>0</v>
      </c>
      <c r="CA285" s="59">
        <v>0</v>
      </c>
      <c r="CB285" s="59">
        <v>0</v>
      </c>
      <c r="CC285" s="59">
        <v>0</v>
      </c>
      <c r="CD285" s="59">
        <v>0</v>
      </c>
      <c r="CE285" s="59">
        <v>0</v>
      </c>
      <c r="CF285" s="59">
        <v>0</v>
      </c>
      <c r="CG285" s="59">
        <f t="shared" si="253"/>
        <v>0</v>
      </c>
      <c r="CH285" s="59">
        <f t="shared" si="253"/>
        <v>0</v>
      </c>
      <c r="CI285" s="59">
        <f t="shared" si="253"/>
        <v>0</v>
      </c>
      <c r="CJ285" s="59">
        <f t="shared" si="253"/>
        <v>0</v>
      </c>
      <c r="CK285" s="59">
        <f t="shared" si="253"/>
        <v>0</v>
      </c>
      <c r="CL285" s="59">
        <f t="shared" si="254"/>
        <v>0</v>
      </c>
      <c r="CM285" s="59">
        <f t="shared" si="248"/>
        <v>0</v>
      </c>
      <c r="CN285" s="59">
        <f t="shared" si="248"/>
        <v>0</v>
      </c>
      <c r="CO285" s="59">
        <f t="shared" si="255"/>
        <v>0</v>
      </c>
      <c r="CP285" s="59">
        <f t="shared" si="226"/>
        <v>0</v>
      </c>
      <c r="CQ285" s="58"/>
      <c r="CS285" s="49"/>
      <c r="CT285" s="74"/>
      <c r="CU285" s="53"/>
    </row>
    <row r="286" spans="1:99" s="51" customFormat="1" ht="30.75" hidden="1" customHeight="1">
      <c r="A286" s="57" t="s">
        <v>356</v>
      </c>
      <c r="B286" s="63"/>
      <c r="C286" s="58"/>
      <c r="D286" s="58" t="s">
        <v>50</v>
      </c>
      <c r="E286" s="78"/>
      <c r="F286" s="78"/>
      <c r="G286" s="78"/>
      <c r="H286" s="59" t="s">
        <v>50</v>
      </c>
      <c r="I286" s="59" t="s">
        <v>50</v>
      </c>
      <c r="J286" s="59" t="s">
        <v>50</v>
      </c>
      <c r="K286" s="59" t="s">
        <v>50</v>
      </c>
      <c r="L286" s="59" t="s">
        <v>50</v>
      </c>
      <c r="M286" s="59" t="s">
        <v>50</v>
      </c>
      <c r="N286" s="59">
        <v>0</v>
      </c>
      <c r="O286" s="59">
        <v>0</v>
      </c>
      <c r="P286" s="59" t="s">
        <v>50</v>
      </c>
      <c r="Q286" s="59" t="s">
        <v>50</v>
      </c>
      <c r="R286" s="59" t="s">
        <v>50</v>
      </c>
      <c r="S286" s="59" t="s">
        <v>50</v>
      </c>
      <c r="T286" s="59">
        <f t="shared" si="256"/>
        <v>0</v>
      </c>
      <c r="U286" s="59">
        <f t="shared" si="257"/>
        <v>0</v>
      </c>
      <c r="V286" s="59">
        <f t="shared" si="258"/>
        <v>0</v>
      </c>
      <c r="W286" s="59">
        <f>V286:V308</f>
        <v>0</v>
      </c>
      <c r="X286" s="59">
        <f t="shared" si="229"/>
        <v>0</v>
      </c>
      <c r="Y286" s="59">
        <f t="shared" si="259"/>
        <v>0</v>
      </c>
      <c r="Z286" s="59">
        <v>0</v>
      </c>
      <c r="AA286" s="59">
        <v>0</v>
      </c>
      <c r="AB286" s="59">
        <v>0</v>
      </c>
      <c r="AC286" s="59">
        <v>0</v>
      </c>
      <c r="AD286" s="59">
        <f t="shared" si="260"/>
        <v>0</v>
      </c>
      <c r="AE286" s="59">
        <v>0</v>
      </c>
      <c r="AF286" s="59">
        <v>0</v>
      </c>
      <c r="AG286" s="59">
        <v>0</v>
      </c>
      <c r="AH286" s="59">
        <v>0</v>
      </c>
      <c r="AI286" s="59">
        <f t="shared" si="261"/>
        <v>0</v>
      </c>
      <c r="AJ286" s="59">
        <v>0</v>
      </c>
      <c r="AK286" s="59">
        <v>0</v>
      </c>
      <c r="AL286" s="59">
        <f>'[1]1. 2025 г.'!AB206</f>
        <v>0</v>
      </c>
      <c r="AM286" s="59">
        <v>0</v>
      </c>
      <c r="AN286" s="59">
        <f t="shared" si="262"/>
        <v>0</v>
      </c>
      <c r="AO286" s="59">
        <v>0</v>
      </c>
      <c r="AP286" s="59">
        <v>0</v>
      </c>
      <c r="AQ286" s="59">
        <f>'[1]1. 2025 г.'!AC206</f>
        <v>0</v>
      </c>
      <c r="AR286" s="59">
        <v>0</v>
      </c>
      <c r="AS286" s="59">
        <v>0</v>
      </c>
      <c r="AT286" s="59">
        <v>0</v>
      </c>
      <c r="AU286" s="59">
        <v>0</v>
      </c>
      <c r="AV286" s="59">
        <v>0</v>
      </c>
      <c r="AW286" s="59">
        <v>0</v>
      </c>
      <c r="AX286" s="59">
        <v>0</v>
      </c>
      <c r="AY286" s="59">
        <v>0</v>
      </c>
      <c r="AZ286" s="59">
        <v>0</v>
      </c>
      <c r="BA286" s="59">
        <v>0</v>
      </c>
      <c r="BB286" s="59">
        <v>0</v>
      </c>
      <c r="BC286" s="59">
        <v>0</v>
      </c>
      <c r="BD286" s="59">
        <v>0</v>
      </c>
      <c r="BE286" s="59">
        <v>0</v>
      </c>
      <c r="BF286" s="59">
        <v>0</v>
      </c>
      <c r="BG286" s="59">
        <v>0</v>
      </c>
      <c r="BH286" s="59">
        <v>0</v>
      </c>
      <c r="BI286" s="59">
        <v>0</v>
      </c>
      <c r="BJ286" s="59">
        <v>0</v>
      </c>
      <c r="BK286" s="59">
        <v>0</v>
      </c>
      <c r="BL286" s="59">
        <v>0</v>
      </c>
      <c r="BM286" s="59">
        <v>0</v>
      </c>
      <c r="BN286" s="59">
        <v>0</v>
      </c>
      <c r="BO286" s="59">
        <v>0</v>
      </c>
      <c r="BP286" s="59">
        <v>0</v>
      </c>
      <c r="BQ286" s="59">
        <v>0</v>
      </c>
      <c r="BR286" s="59">
        <v>0</v>
      </c>
      <c r="BS286" s="59">
        <v>0</v>
      </c>
      <c r="BT286" s="59">
        <v>0</v>
      </c>
      <c r="BU286" s="59">
        <v>0</v>
      </c>
      <c r="BV286" s="59">
        <v>0</v>
      </c>
      <c r="BW286" s="59">
        <v>0</v>
      </c>
      <c r="BX286" s="59">
        <v>0</v>
      </c>
      <c r="BY286" s="59">
        <v>0</v>
      </c>
      <c r="BZ286" s="59">
        <v>0</v>
      </c>
      <c r="CA286" s="59">
        <v>0</v>
      </c>
      <c r="CB286" s="59">
        <v>0</v>
      </c>
      <c r="CC286" s="59">
        <v>0</v>
      </c>
      <c r="CD286" s="59">
        <v>0</v>
      </c>
      <c r="CE286" s="59">
        <v>0</v>
      </c>
      <c r="CF286" s="59">
        <v>0</v>
      </c>
      <c r="CG286" s="59">
        <f t="shared" si="253"/>
        <v>0</v>
      </c>
      <c r="CH286" s="59">
        <f t="shared" si="253"/>
        <v>0</v>
      </c>
      <c r="CI286" s="59">
        <f t="shared" si="253"/>
        <v>0</v>
      </c>
      <c r="CJ286" s="59">
        <f t="shared" si="253"/>
        <v>0</v>
      </c>
      <c r="CK286" s="59">
        <f t="shared" si="253"/>
        <v>0</v>
      </c>
      <c r="CL286" s="59">
        <f t="shared" si="254"/>
        <v>0</v>
      </c>
      <c r="CM286" s="59">
        <f t="shared" si="248"/>
        <v>0</v>
      </c>
      <c r="CN286" s="59">
        <f t="shared" si="248"/>
        <v>0</v>
      </c>
      <c r="CO286" s="59">
        <f t="shared" si="255"/>
        <v>0</v>
      </c>
      <c r="CP286" s="59">
        <f t="shared" si="226"/>
        <v>0</v>
      </c>
      <c r="CQ286" s="58"/>
      <c r="CS286" s="49"/>
      <c r="CT286" s="74"/>
      <c r="CU286" s="53"/>
    </row>
    <row r="287" spans="1:99" s="51" customFormat="1" hidden="1">
      <c r="A287" s="57" t="s">
        <v>357</v>
      </c>
      <c r="B287" s="63"/>
      <c r="C287" s="58"/>
      <c r="D287" s="58"/>
      <c r="E287" s="58"/>
      <c r="F287" s="58"/>
      <c r="G287" s="58">
        <f>F287</f>
        <v>0</v>
      </c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>
        <f t="shared" si="229"/>
        <v>0</v>
      </c>
      <c r="Y287" s="59"/>
      <c r="Z287" s="59"/>
      <c r="AA287" s="59"/>
      <c r="AB287" s="59"/>
      <c r="AC287" s="59"/>
      <c r="AD287" s="59"/>
      <c r="AE287" s="59"/>
      <c r="AF287" s="59"/>
      <c r="AG287" s="59"/>
      <c r="AH287" s="59"/>
      <c r="AI287" s="59"/>
      <c r="AJ287" s="59"/>
      <c r="AK287" s="59"/>
      <c r="AL287" s="59"/>
      <c r="AM287" s="59"/>
      <c r="AN287" s="59"/>
      <c r="AO287" s="59"/>
      <c r="AP287" s="59"/>
      <c r="AQ287" s="59"/>
      <c r="AR287" s="59"/>
      <c r="AS287" s="59"/>
      <c r="AT287" s="59"/>
      <c r="AU287" s="59"/>
      <c r="AV287" s="59"/>
      <c r="AW287" s="59"/>
      <c r="AX287" s="59"/>
      <c r="AY287" s="59"/>
      <c r="AZ287" s="59"/>
      <c r="BA287" s="59"/>
      <c r="BB287" s="59"/>
      <c r="BC287" s="59"/>
      <c r="BD287" s="59"/>
      <c r="BE287" s="59"/>
      <c r="BF287" s="59"/>
      <c r="BG287" s="59"/>
      <c r="BH287" s="59"/>
      <c r="BI287" s="59"/>
      <c r="BJ287" s="59"/>
      <c r="BK287" s="59"/>
      <c r="BL287" s="59"/>
      <c r="BM287" s="59"/>
      <c r="BN287" s="59"/>
      <c r="BO287" s="59"/>
      <c r="BP287" s="59"/>
      <c r="BQ287" s="59"/>
      <c r="BR287" s="59"/>
      <c r="BS287" s="59"/>
      <c r="BT287" s="59"/>
      <c r="BU287" s="59"/>
      <c r="BV287" s="59"/>
      <c r="BW287" s="59"/>
      <c r="BX287" s="59"/>
      <c r="BY287" s="59"/>
      <c r="BZ287" s="59"/>
      <c r="CA287" s="59"/>
      <c r="CB287" s="59"/>
      <c r="CC287" s="59"/>
      <c r="CD287" s="59"/>
      <c r="CE287" s="59"/>
      <c r="CF287" s="59"/>
      <c r="CG287" s="59">
        <f>AI287+AS287+BC287+BM287</f>
        <v>0</v>
      </c>
      <c r="CH287" s="59">
        <f>AJ287+AT287+BD287+BN287</f>
        <v>0</v>
      </c>
      <c r="CI287" s="59">
        <f>AK287+AU287+BE287+BO287</f>
        <v>0</v>
      </c>
      <c r="CJ287" s="59">
        <f>AL287+AV287+BF287+BP287</f>
        <v>0</v>
      </c>
      <c r="CK287" s="59">
        <f>AM287+AW287+BG287+BQ287</f>
        <v>0</v>
      </c>
      <c r="CL287" s="59">
        <f>AN287+AS287+BC287+BM287</f>
        <v>0</v>
      </c>
      <c r="CM287" s="59">
        <f t="shared" si="248"/>
        <v>0</v>
      </c>
      <c r="CN287" s="59">
        <f t="shared" si="248"/>
        <v>0</v>
      </c>
      <c r="CO287" s="59">
        <f>AQ287+AV287+BF287+BP287</f>
        <v>0</v>
      </c>
      <c r="CP287" s="59">
        <f t="shared" si="226"/>
        <v>0</v>
      </c>
      <c r="CQ287" s="65"/>
      <c r="CS287" s="49"/>
      <c r="CT287" s="74"/>
      <c r="CU287" s="53"/>
    </row>
    <row r="288" spans="1:99" s="75" customFormat="1" ht="30.75" customHeight="1">
      <c r="A288" s="43" t="s">
        <v>358</v>
      </c>
      <c r="B288" s="44" t="s">
        <v>359</v>
      </c>
      <c r="C288" s="55" t="s">
        <v>50</v>
      </c>
      <c r="D288" s="55" t="s">
        <v>50</v>
      </c>
      <c r="E288" s="135">
        <v>2025</v>
      </c>
      <c r="F288" s="135">
        <v>2025</v>
      </c>
      <c r="G288" s="99">
        <v>2027</v>
      </c>
      <c r="H288" s="46">
        <f>SUM(H289:H325)</f>
        <v>0</v>
      </c>
      <c r="I288" s="46">
        <f>SUM(I289:I325)</f>
        <v>0</v>
      </c>
      <c r="J288" s="46" t="s">
        <v>50</v>
      </c>
      <c r="K288" s="46">
        <f>SUM(K289:K325)</f>
        <v>0</v>
      </c>
      <c r="L288" s="46">
        <f>SUM(L289:L325)</f>
        <v>21.667116119999996</v>
      </c>
      <c r="M288" s="46" t="s">
        <v>50</v>
      </c>
      <c r="N288" s="46">
        <f t="shared" ref="N288:BY288" si="263">SUM(N289:N325)</f>
        <v>0</v>
      </c>
      <c r="O288" s="46">
        <f t="shared" si="263"/>
        <v>0</v>
      </c>
      <c r="P288" s="46">
        <f t="shared" si="263"/>
        <v>61.100984644566921</v>
      </c>
      <c r="Q288" s="46">
        <f t="shared" si="263"/>
        <v>67.254714759999999</v>
      </c>
      <c r="R288" s="46">
        <f t="shared" si="263"/>
        <v>61.100984644566921</v>
      </c>
      <c r="S288" s="46">
        <f t="shared" si="263"/>
        <v>67.254714759999999</v>
      </c>
      <c r="T288" s="46">
        <f>SUM(T289:T325)</f>
        <v>13.408438988</v>
      </c>
      <c r="U288" s="46">
        <f>SUM(U289:U325)</f>
        <v>21.666005988000002</v>
      </c>
      <c r="V288" s="46">
        <f t="shared" si="263"/>
        <v>13.408438988</v>
      </c>
      <c r="W288" s="46">
        <f t="shared" si="263"/>
        <v>13.408438988</v>
      </c>
      <c r="X288" s="46">
        <f t="shared" si="263"/>
        <v>21.666005988000002</v>
      </c>
      <c r="Y288" s="46">
        <f t="shared" si="263"/>
        <v>0</v>
      </c>
      <c r="Z288" s="46">
        <f t="shared" si="263"/>
        <v>0</v>
      </c>
      <c r="AA288" s="46">
        <f t="shared" si="263"/>
        <v>0</v>
      </c>
      <c r="AB288" s="46">
        <f t="shared" si="263"/>
        <v>0</v>
      </c>
      <c r="AC288" s="46">
        <f t="shared" si="263"/>
        <v>0</v>
      </c>
      <c r="AD288" s="46">
        <f t="shared" si="263"/>
        <v>0</v>
      </c>
      <c r="AE288" s="46">
        <f t="shared" si="263"/>
        <v>0</v>
      </c>
      <c r="AF288" s="46">
        <f t="shared" si="263"/>
        <v>0</v>
      </c>
      <c r="AG288" s="46">
        <f t="shared" si="263"/>
        <v>0</v>
      </c>
      <c r="AH288" s="46">
        <f t="shared" si="263"/>
        <v>0</v>
      </c>
      <c r="AI288" s="46">
        <f>SUM(AI289:AI325)</f>
        <v>2.3703665700000003</v>
      </c>
      <c r="AJ288" s="46">
        <f t="shared" si="263"/>
        <v>0</v>
      </c>
      <c r="AK288" s="46">
        <f t="shared" si="263"/>
        <v>0</v>
      </c>
      <c r="AL288" s="46">
        <f t="shared" si="263"/>
        <v>2.3703665700000003</v>
      </c>
      <c r="AM288" s="46">
        <f t="shared" si="263"/>
        <v>0</v>
      </c>
      <c r="AN288" s="46">
        <f t="shared" si="263"/>
        <v>2.5153349880000002</v>
      </c>
      <c r="AO288" s="46">
        <f t="shared" si="263"/>
        <v>0</v>
      </c>
      <c r="AP288" s="46">
        <f t="shared" si="263"/>
        <v>0</v>
      </c>
      <c r="AQ288" s="46">
        <f t="shared" si="263"/>
        <v>2.5153349880000002</v>
      </c>
      <c r="AR288" s="46">
        <f t="shared" si="263"/>
        <v>0</v>
      </c>
      <c r="AS288" s="46">
        <f t="shared" si="263"/>
        <v>2.0026860499999999</v>
      </c>
      <c r="AT288" s="46">
        <f t="shared" si="263"/>
        <v>0</v>
      </c>
      <c r="AU288" s="46">
        <f t="shared" si="263"/>
        <v>0</v>
      </c>
      <c r="AV288" s="46">
        <f t="shared" si="263"/>
        <v>2.0026860499999999</v>
      </c>
      <c r="AW288" s="46">
        <f t="shared" si="263"/>
        <v>0</v>
      </c>
      <c r="AX288" s="46">
        <f t="shared" si="263"/>
        <v>4.182033144</v>
      </c>
      <c r="AY288" s="46">
        <f t="shared" si="263"/>
        <v>0</v>
      </c>
      <c r="AZ288" s="46">
        <f t="shared" si="263"/>
        <v>0</v>
      </c>
      <c r="BA288" s="46">
        <f t="shared" si="263"/>
        <v>4.182033144</v>
      </c>
      <c r="BB288" s="46">
        <f t="shared" si="263"/>
        <v>0</v>
      </c>
      <c r="BC288" s="46">
        <f t="shared" si="263"/>
        <v>1.273950336</v>
      </c>
      <c r="BD288" s="46">
        <f t="shared" si="263"/>
        <v>0</v>
      </c>
      <c r="BE288" s="46">
        <f t="shared" si="263"/>
        <v>0</v>
      </c>
      <c r="BF288" s="46">
        <f t="shared" si="263"/>
        <v>1.273950336</v>
      </c>
      <c r="BG288" s="46">
        <f t="shared" si="263"/>
        <v>0</v>
      </c>
      <c r="BH288" s="46">
        <f t="shared" si="263"/>
        <v>7.2072018240000002</v>
      </c>
      <c r="BI288" s="46">
        <f t="shared" si="263"/>
        <v>0</v>
      </c>
      <c r="BJ288" s="46">
        <f t="shared" si="263"/>
        <v>0</v>
      </c>
      <c r="BK288" s="46">
        <f t="shared" si="263"/>
        <v>7.2072018240000002</v>
      </c>
      <c r="BL288" s="46">
        <f t="shared" si="263"/>
        <v>0</v>
      </c>
      <c r="BM288" s="46">
        <f t="shared" si="263"/>
        <v>2.570316912</v>
      </c>
      <c r="BN288" s="46">
        <f t="shared" si="263"/>
        <v>0</v>
      </c>
      <c r="BO288" s="46">
        <f t="shared" si="263"/>
        <v>0</v>
      </c>
      <c r="BP288" s="46">
        <f t="shared" si="263"/>
        <v>2.570316912</v>
      </c>
      <c r="BQ288" s="46">
        <f t="shared" si="263"/>
        <v>0</v>
      </c>
      <c r="BR288" s="46">
        <f t="shared" si="263"/>
        <v>0</v>
      </c>
      <c r="BS288" s="46">
        <f t="shared" si="263"/>
        <v>0</v>
      </c>
      <c r="BT288" s="46">
        <f t="shared" si="263"/>
        <v>0</v>
      </c>
      <c r="BU288" s="46">
        <f t="shared" si="263"/>
        <v>0</v>
      </c>
      <c r="BV288" s="46">
        <f t="shared" si="263"/>
        <v>0</v>
      </c>
      <c r="BW288" s="46">
        <f t="shared" si="263"/>
        <v>5.1911191199999998</v>
      </c>
      <c r="BX288" s="46">
        <f t="shared" si="263"/>
        <v>0</v>
      </c>
      <c r="BY288" s="46">
        <f t="shared" si="263"/>
        <v>0</v>
      </c>
      <c r="BZ288" s="46">
        <f t="shared" ref="BZ288:CP288" si="264">SUM(BZ289:BZ325)</f>
        <v>5.1911191199999998</v>
      </c>
      <c r="CA288" s="46">
        <f t="shared" si="264"/>
        <v>0</v>
      </c>
      <c r="CB288" s="46">
        <f t="shared" si="264"/>
        <v>0</v>
      </c>
      <c r="CC288" s="46">
        <f t="shared" si="264"/>
        <v>0</v>
      </c>
      <c r="CD288" s="46">
        <f t="shared" si="264"/>
        <v>0</v>
      </c>
      <c r="CE288" s="46">
        <f t="shared" si="264"/>
        <v>0</v>
      </c>
      <c r="CF288" s="46">
        <f t="shared" si="264"/>
        <v>0</v>
      </c>
      <c r="CG288" s="46">
        <f>AI288+AS288+BC288+BM288+BW288</f>
        <v>13.408438988</v>
      </c>
      <c r="CH288" s="46">
        <f t="shared" si="264"/>
        <v>0</v>
      </c>
      <c r="CI288" s="46">
        <f t="shared" si="264"/>
        <v>0</v>
      </c>
      <c r="CJ288" s="46">
        <f>AL288+AV288+BF288+BP288+BZ288</f>
        <v>13.408438988</v>
      </c>
      <c r="CK288" s="46">
        <f>AM288+AW288+BG288+BQ288+CA288</f>
        <v>0</v>
      </c>
      <c r="CL288" s="46">
        <f>CM288+CN288+CO288+CP288</f>
        <v>21.666005987999998</v>
      </c>
      <c r="CM288" s="46">
        <f t="shared" si="264"/>
        <v>0</v>
      </c>
      <c r="CN288" s="46">
        <f t="shared" si="264"/>
        <v>0</v>
      </c>
      <c r="CO288" s="46">
        <f>AQ288+BA288+BK288+BP288+BZ288</f>
        <v>21.666005987999998</v>
      </c>
      <c r="CP288" s="46">
        <f t="shared" si="264"/>
        <v>0</v>
      </c>
      <c r="CQ288" s="55"/>
      <c r="CS288" s="76"/>
      <c r="CT288" s="74"/>
      <c r="CU288" s="77"/>
    </row>
    <row r="289" spans="1:99" s="81" customFormat="1">
      <c r="A289" s="57" t="s">
        <v>360</v>
      </c>
      <c r="B289" s="101" t="str">
        <f>'[1]1. 2025 г.'!B209</f>
        <v>ПИР. АСУ ТП</v>
      </c>
      <c r="C289" s="58" t="str">
        <f>'[1]1. 2025 г.'!C209</f>
        <v>P_ПИР.2025.01</v>
      </c>
      <c r="D289" s="58" t="s">
        <v>361</v>
      </c>
      <c r="E289" s="78">
        <v>2025</v>
      </c>
      <c r="F289" s="78">
        <v>2025</v>
      </c>
      <c r="G289" s="42">
        <v>2025</v>
      </c>
      <c r="H289" s="59" t="s">
        <v>50</v>
      </c>
      <c r="I289" s="59" t="s">
        <v>50</v>
      </c>
      <c r="J289" s="59" t="s">
        <v>50</v>
      </c>
      <c r="K289" s="59">
        <v>0</v>
      </c>
      <c r="L289" s="59">
        <f>0.432*3</f>
        <v>1.296</v>
      </c>
      <c r="M289" s="59" t="s">
        <v>130</v>
      </c>
      <c r="N289" s="59">
        <v>0</v>
      </c>
      <c r="O289" s="59">
        <v>0</v>
      </c>
      <c r="P289" s="59">
        <f t="shared" ref="P289:Q300" si="265">R289</f>
        <v>2.909192</v>
      </c>
      <c r="Q289" s="59">
        <f t="shared" si="265"/>
        <v>2.909192</v>
      </c>
      <c r="R289" s="59">
        <f t="shared" ref="R289:R300" si="266">S289</f>
        <v>2.909192</v>
      </c>
      <c r="S289" s="59">
        <v>2.909192</v>
      </c>
      <c r="T289" s="59">
        <f t="shared" ref="T289:T322" si="267">CG289</f>
        <v>1.7780062299999999</v>
      </c>
      <c r="U289" s="59">
        <f t="shared" ref="U289:U322" si="268">CL289</f>
        <v>1.296</v>
      </c>
      <c r="V289" s="59">
        <f t="shared" ref="V289:V322" si="269">T289</f>
        <v>1.7780062299999999</v>
      </c>
      <c r="W289" s="59">
        <f>V289:V326</f>
        <v>1.7780062299999999</v>
      </c>
      <c r="X289" s="59">
        <f>U289</f>
        <v>1.296</v>
      </c>
      <c r="Y289" s="59">
        <f t="shared" ref="Y289:Y322" si="270">SUM(Z289:AC289)</f>
        <v>0</v>
      </c>
      <c r="Z289" s="59">
        <v>0</v>
      </c>
      <c r="AA289" s="59">
        <v>0</v>
      </c>
      <c r="AB289" s="59">
        <v>0</v>
      </c>
      <c r="AC289" s="59">
        <v>0</v>
      </c>
      <c r="AD289" s="59">
        <f t="shared" ref="AD289:AD322" si="271">SUM(AE289:AH289)</f>
        <v>0</v>
      </c>
      <c r="AE289" s="59">
        <v>0</v>
      </c>
      <c r="AF289" s="59">
        <v>0</v>
      </c>
      <c r="AG289" s="59">
        <v>0</v>
      </c>
      <c r="AH289" s="59">
        <v>0</v>
      </c>
      <c r="AI289" s="59">
        <f t="shared" ref="AI289:AI322" si="272">SUM(AJ289:AM289)</f>
        <v>1.7780062299999999</v>
      </c>
      <c r="AJ289" s="59">
        <v>0</v>
      </c>
      <c r="AK289" s="59">
        <v>0</v>
      </c>
      <c r="AL289" s="59">
        <f>'[1]1. 2025 г.'!AV209</f>
        <v>1.7780062299999999</v>
      </c>
      <c r="AM289" s="59">
        <v>0</v>
      </c>
      <c r="AN289" s="59">
        <f t="shared" ref="AN289:AN322" si="273">SUM(AO289:AR289)</f>
        <v>1.296</v>
      </c>
      <c r="AO289" s="59">
        <v>0</v>
      </c>
      <c r="AP289" s="59">
        <v>0</v>
      </c>
      <c r="AQ289" s="59">
        <f>'[1]1. 2025 г.'!AW209</f>
        <v>1.296</v>
      </c>
      <c r="AR289" s="59">
        <v>0</v>
      </c>
      <c r="AS289" s="59">
        <f t="shared" ref="AS289:AS322" si="274">SUM(AT289:AW289)</f>
        <v>0</v>
      </c>
      <c r="AT289" s="59">
        <v>0</v>
      </c>
      <c r="AU289" s="59">
        <v>0</v>
      </c>
      <c r="AV289" s="59">
        <v>0</v>
      </c>
      <c r="AW289" s="59">
        <v>0</v>
      </c>
      <c r="AX289" s="59">
        <f t="shared" ref="AX289:AX322" si="275">SUM(AY289:BB289)</f>
        <v>0</v>
      </c>
      <c r="AY289" s="59">
        <v>0</v>
      </c>
      <c r="AZ289" s="59">
        <v>0</v>
      </c>
      <c r="BA289" s="59">
        <v>0</v>
      </c>
      <c r="BB289" s="59">
        <v>0</v>
      </c>
      <c r="BC289" s="59">
        <f t="shared" ref="BC289:BC322" si="276">SUM(BD289:BG289)</f>
        <v>0</v>
      </c>
      <c r="BD289" s="59">
        <v>0</v>
      </c>
      <c r="BE289" s="59">
        <v>0</v>
      </c>
      <c r="BF289" s="59">
        <v>0</v>
      </c>
      <c r="BG289" s="59">
        <v>0</v>
      </c>
      <c r="BH289" s="59">
        <f t="shared" ref="BH289:BH322" si="277">SUM(BI289:BL289)</f>
        <v>0</v>
      </c>
      <c r="BI289" s="59">
        <v>0</v>
      </c>
      <c r="BJ289" s="59">
        <v>0</v>
      </c>
      <c r="BK289" s="59">
        <v>0</v>
      </c>
      <c r="BL289" s="59">
        <v>0</v>
      </c>
      <c r="BM289" s="59">
        <f t="shared" ref="BM289:BM322" si="278">SUM(BN289:BQ289)</f>
        <v>0</v>
      </c>
      <c r="BN289" s="59">
        <v>0</v>
      </c>
      <c r="BO289" s="59">
        <v>0</v>
      </c>
      <c r="BP289" s="59">
        <v>0</v>
      </c>
      <c r="BQ289" s="59">
        <v>0</v>
      </c>
      <c r="BR289" s="59">
        <f t="shared" ref="BR289:BR322" si="279">SUM(BS289:BV289)</f>
        <v>0</v>
      </c>
      <c r="BS289" s="59">
        <v>0</v>
      </c>
      <c r="BT289" s="59">
        <v>0</v>
      </c>
      <c r="BU289" s="59">
        <v>0</v>
      </c>
      <c r="BV289" s="59">
        <v>0</v>
      </c>
      <c r="BW289" s="59">
        <f t="shared" ref="BW289:BW322" si="280">SUM(BX289:CA289)</f>
        <v>0</v>
      </c>
      <c r="BX289" s="59">
        <v>0</v>
      </c>
      <c r="BY289" s="59">
        <v>0</v>
      </c>
      <c r="BZ289" s="59">
        <v>0</v>
      </c>
      <c r="CA289" s="59">
        <v>0</v>
      </c>
      <c r="CB289" s="59">
        <f t="shared" ref="CB289:CB322" si="281">SUM(CC289:CF289)</f>
        <v>0</v>
      </c>
      <c r="CC289" s="59">
        <v>0</v>
      </c>
      <c r="CD289" s="59">
        <v>0</v>
      </c>
      <c r="CE289" s="59">
        <v>0</v>
      </c>
      <c r="CF289" s="59">
        <v>0</v>
      </c>
      <c r="CG289" s="59">
        <f t="shared" ref="CG289:CK325" si="282">AI289+AS289+BC289+BM289+BW289</f>
        <v>1.7780062299999999</v>
      </c>
      <c r="CH289" s="59">
        <f t="shared" si="282"/>
        <v>0</v>
      </c>
      <c r="CI289" s="59">
        <f t="shared" si="282"/>
        <v>0</v>
      </c>
      <c r="CJ289" s="59">
        <f t="shared" si="282"/>
        <v>1.7780062299999999</v>
      </c>
      <c r="CK289" s="59">
        <f t="shared" si="282"/>
        <v>0</v>
      </c>
      <c r="CL289" s="59">
        <f t="shared" ref="CL289:CL325" si="283">CM289+CN289+CO289+CP289</f>
        <v>1.296</v>
      </c>
      <c r="CM289" s="59">
        <f t="shared" si="248"/>
        <v>0</v>
      </c>
      <c r="CN289" s="59">
        <f t="shared" si="248"/>
        <v>0</v>
      </c>
      <c r="CO289" s="59">
        <f t="shared" ref="CO289:CO325" si="284">AQ289+BA289+BK289+BP289+BZ289</f>
        <v>1.296</v>
      </c>
      <c r="CP289" s="59">
        <f t="shared" si="226"/>
        <v>0</v>
      </c>
      <c r="CQ289" s="58" t="s">
        <v>362</v>
      </c>
      <c r="CS289" s="82"/>
      <c r="CT289" s="74"/>
      <c r="CU289" s="83"/>
    </row>
    <row r="290" spans="1:99" s="84" customFormat="1" ht="42" customHeight="1">
      <c r="A290" s="57" t="s">
        <v>363</v>
      </c>
      <c r="B290" s="101" t="str">
        <f>'[1]1. 2025 г.'!B210</f>
        <v>ПИР на модернизацию РП-43 РУ-10кВ в части установки комплекса дуговой защиты</v>
      </c>
      <c r="C290" s="58" t="str">
        <f>'[1]1. 2025 г.'!C210</f>
        <v>P_ПИР.2025.02</v>
      </c>
      <c r="D290" s="58" t="s">
        <v>361</v>
      </c>
      <c r="E290" s="78">
        <v>2025</v>
      </c>
      <c r="F290" s="78">
        <v>2025</v>
      </c>
      <c r="G290" s="78">
        <v>2025</v>
      </c>
      <c r="H290" s="59" t="s">
        <v>50</v>
      </c>
      <c r="I290" s="59" t="s">
        <v>50</v>
      </c>
      <c r="J290" s="59" t="s">
        <v>50</v>
      </c>
      <c r="K290" s="59">
        <v>0</v>
      </c>
      <c r="L290" s="59">
        <v>2.2499999999999999E-2</v>
      </c>
      <c r="M290" s="59" t="s">
        <v>130</v>
      </c>
      <c r="N290" s="59">
        <v>0</v>
      </c>
      <c r="O290" s="59">
        <v>0</v>
      </c>
      <c r="P290" s="59">
        <f t="shared" si="265"/>
        <v>0.58183600000000002</v>
      </c>
      <c r="Q290" s="59">
        <f t="shared" si="265"/>
        <v>0.58183600000000002</v>
      </c>
      <c r="R290" s="59">
        <f t="shared" si="266"/>
        <v>0.58183600000000002</v>
      </c>
      <c r="S290" s="59">
        <v>0.58183600000000002</v>
      </c>
      <c r="T290" s="59">
        <f t="shared" si="267"/>
        <v>0.16478312000000001</v>
      </c>
      <c r="U290" s="59">
        <f t="shared" si="268"/>
        <v>2.2499999999999999E-2</v>
      </c>
      <c r="V290" s="59">
        <f t="shared" si="269"/>
        <v>0.16478312000000001</v>
      </c>
      <c r="W290" s="59">
        <f>V290:V326</f>
        <v>0.16478312000000001</v>
      </c>
      <c r="X290" s="59">
        <f>U290</f>
        <v>2.2499999999999999E-2</v>
      </c>
      <c r="Y290" s="59">
        <f t="shared" si="270"/>
        <v>0</v>
      </c>
      <c r="Z290" s="59">
        <v>0</v>
      </c>
      <c r="AA290" s="59">
        <v>0</v>
      </c>
      <c r="AB290" s="59">
        <v>0</v>
      </c>
      <c r="AC290" s="59">
        <v>0</v>
      </c>
      <c r="AD290" s="59">
        <f t="shared" si="271"/>
        <v>0</v>
      </c>
      <c r="AE290" s="59">
        <v>0</v>
      </c>
      <c r="AF290" s="59">
        <v>0</v>
      </c>
      <c r="AG290" s="59">
        <v>0</v>
      </c>
      <c r="AH290" s="59">
        <v>0</v>
      </c>
      <c r="AI290" s="59">
        <f t="shared" si="272"/>
        <v>0.16478312000000001</v>
      </c>
      <c r="AJ290" s="59">
        <v>0</v>
      </c>
      <c r="AK290" s="59">
        <v>0</v>
      </c>
      <c r="AL290" s="59">
        <f>'[1]1. 2025 г.'!AV210</f>
        <v>0.16478312000000001</v>
      </c>
      <c r="AM290" s="59">
        <v>0</v>
      </c>
      <c r="AN290" s="59">
        <f t="shared" si="273"/>
        <v>2.2499999999999999E-2</v>
      </c>
      <c r="AO290" s="59">
        <v>0</v>
      </c>
      <c r="AP290" s="59">
        <v>0</v>
      </c>
      <c r="AQ290" s="59">
        <f>'[1]1. 2025 г.'!AW210</f>
        <v>2.2499999999999999E-2</v>
      </c>
      <c r="AR290" s="59">
        <v>0</v>
      </c>
      <c r="AS290" s="59">
        <f t="shared" si="274"/>
        <v>0</v>
      </c>
      <c r="AT290" s="59">
        <v>0</v>
      </c>
      <c r="AU290" s="59">
        <v>0</v>
      </c>
      <c r="AV290" s="59">
        <v>0</v>
      </c>
      <c r="AW290" s="59">
        <v>0</v>
      </c>
      <c r="AX290" s="59">
        <f t="shared" si="275"/>
        <v>0</v>
      </c>
      <c r="AY290" s="59">
        <v>0</v>
      </c>
      <c r="AZ290" s="59">
        <v>0</v>
      </c>
      <c r="BA290" s="59">
        <v>0</v>
      </c>
      <c r="BB290" s="59">
        <v>0</v>
      </c>
      <c r="BC290" s="59">
        <f t="shared" si="276"/>
        <v>0</v>
      </c>
      <c r="BD290" s="59">
        <v>0</v>
      </c>
      <c r="BE290" s="59">
        <v>0</v>
      </c>
      <c r="BF290" s="59">
        <v>0</v>
      </c>
      <c r="BG290" s="59">
        <v>0</v>
      </c>
      <c r="BH290" s="59">
        <f t="shared" si="277"/>
        <v>0</v>
      </c>
      <c r="BI290" s="59">
        <v>0</v>
      </c>
      <c r="BJ290" s="59">
        <v>0</v>
      </c>
      <c r="BK290" s="59">
        <v>0</v>
      </c>
      <c r="BL290" s="59">
        <v>0</v>
      </c>
      <c r="BM290" s="59">
        <f t="shared" si="278"/>
        <v>0</v>
      </c>
      <c r="BN290" s="59">
        <v>0</v>
      </c>
      <c r="BO290" s="59">
        <v>0</v>
      </c>
      <c r="BP290" s="59">
        <v>0</v>
      </c>
      <c r="BQ290" s="59">
        <v>0</v>
      </c>
      <c r="BR290" s="59">
        <f t="shared" si="279"/>
        <v>0</v>
      </c>
      <c r="BS290" s="59">
        <v>0</v>
      </c>
      <c r="BT290" s="59">
        <v>0</v>
      </c>
      <c r="BU290" s="59">
        <v>0</v>
      </c>
      <c r="BV290" s="59">
        <v>0</v>
      </c>
      <c r="BW290" s="59">
        <f t="shared" si="280"/>
        <v>0</v>
      </c>
      <c r="BX290" s="59">
        <v>0</v>
      </c>
      <c r="BY290" s="59">
        <v>0</v>
      </c>
      <c r="BZ290" s="59">
        <v>0</v>
      </c>
      <c r="CA290" s="59">
        <v>0</v>
      </c>
      <c r="CB290" s="59">
        <f t="shared" si="281"/>
        <v>0</v>
      </c>
      <c r="CC290" s="59">
        <v>0</v>
      </c>
      <c r="CD290" s="59">
        <v>0</v>
      </c>
      <c r="CE290" s="59">
        <v>0</v>
      </c>
      <c r="CF290" s="59">
        <v>0</v>
      </c>
      <c r="CG290" s="59">
        <f t="shared" si="282"/>
        <v>0.16478312000000001</v>
      </c>
      <c r="CH290" s="59">
        <f t="shared" si="282"/>
        <v>0</v>
      </c>
      <c r="CI290" s="59">
        <f t="shared" si="282"/>
        <v>0</v>
      </c>
      <c r="CJ290" s="59">
        <f t="shared" si="282"/>
        <v>0.16478312000000001</v>
      </c>
      <c r="CK290" s="59">
        <f t="shared" si="282"/>
        <v>0</v>
      </c>
      <c r="CL290" s="59">
        <f t="shared" si="283"/>
        <v>2.2499999999999999E-2</v>
      </c>
      <c r="CM290" s="59">
        <f t="shared" si="248"/>
        <v>0</v>
      </c>
      <c r="CN290" s="59">
        <f t="shared" si="248"/>
        <v>0</v>
      </c>
      <c r="CO290" s="59">
        <f t="shared" si="284"/>
        <v>2.2499999999999999E-2</v>
      </c>
      <c r="CP290" s="59">
        <f t="shared" si="226"/>
        <v>0</v>
      </c>
      <c r="CQ290" s="58" t="s">
        <v>157</v>
      </c>
      <c r="CS290" s="85"/>
      <c r="CT290" s="74"/>
      <c r="CU290" s="86"/>
    </row>
    <row r="291" spans="1:99" s="84" customFormat="1" ht="49.5" customHeight="1">
      <c r="A291" s="57" t="s">
        <v>364</v>
      </c>
      <c r="B291" s="101" t="str">
        <f>'[1]1. 2025 г.'!B211</f>
        <v>ПИР на модернизацию РП-18 РУ-10кВ в части установки комплекса дуговой защиты</v>
      </c>
      <c r="C291" s="58" t="str">
        <f>'[1]1. 2025 г.'!C211</f>
        <v>P_ПИР.2025.03</v>
      </c>
      <c r="D291" s="58" t="s">
        <v>361</v>
      </c>
      <c r="E291" s="78">
        <v>2025</v>
      </c>
      <c r="F291" s="78">
        <v>2025</v>
      </c>
      <c r="G291" s="78">
        <v>2025</v>
      </c>
      <c r="H291" s="59" t="s">
        <v>50</v>
      </c>
      <c r="I291" s="59" t="s">
        <v>50</v>
      </c>
      <c r="J291" s="59" t="s">
        <v>50</v>
      </c>
      <c r="K291" s="59">
        <v>0</v>
      </c>
      <c r="L291" s="59">
        <v>2.2499999999999999E-2</v>
      </c>
      <c r="M291" s="59" t="s">
        <v>130</v>
      </c>
      <c r="N291" s="59">
        <v>0</v>
      </c>
      <c r="O291" s="59">
        <v>0</v>
      </c>
      <c r="P291" s="59">
        <f t="shared" si="265"/>
        <v>0.58183600000000002</v>
      </c>
      <c r="Q291" s="59">
        <f t="shared" si="265"/>
        <v>0.58183600000000002</v>
      </c>
      <c r="R291" s="59">
        <f t="shared" si="266"/>
        <v>0.58183600000000002</v>
      </c>
      <c r="S291" s="59">
        <v>0.58183600000000002</v>
      </c>
      <c r="T291" s="59">
        <f t="shared" si="267"/>
        <v>0.16478312000000001</v>
      </c>
      <c r="U291" s="59">
        <f t="shared" si="268"/>
        <v>2.2499999999999999E-2</v>
      </c>
      <c r="V291" s="59">
        <f t="shared" si="269"/>
        <v>0.16478312000000001</v>
      </c>
      <c r="W291" s="59">
        <f>V291:V328</f>
        <v>0.16478312000000001</v>
      </c>
      <c r="X291" s="59">
        <f t="shared" ref="X291:X307" si="285">U291</f>
        <v>2.2499999999999999E-2</v>
      </c>
      <c r="Y291" s="59">
        <f t="shared" si="270"/>
        <v>0</v>
      </c>
      <c r="Z291" s="59">
        <v>0</v>
      </c>
      <c r="AA291" s="59">
        <v>0</v>
      </c>
      <c r="AB291" s="59">
        <v>0</v>
      </c>
      <c r="AC291" s="59">
        <v>0</v>
      </c>
      <c r="AD291" s="59">
        <f t="shared" si="271"/>
        <v>0</v>
      </c>
      <c r="AE291" s="59">
        <v>0</v>
      </c>
      <c r="AF291" s="59">
        <v>0</v>
      </c>
      <c r="AG291" s="59">
        <v>0</v>
      </c>
      <c r="AH291" s="59">
        <v>0</v>
      </c>
      <c r="AI291" s="59">
        <f t="shared" si="272"/>
        <v>0.16478312000000001</v>
      </c>
      <c r="AJ291" s="59">
        <v>0</v>
      </c>
      <c r="AK291" s="59">
        <v>0</v>
      </c>
      <c r="AL291" s="59">
        <f>'[1]1. 2025 г.'!AV211</f>
        <v>0.16478312000000001</v>
      </c>
      <c r="AM291" s="59">
        <v>0</v>
      </c>
      <c r="AN291" s="59">
        <f t="shared" si="273"/>
        <v>2.2499999999999999E-2</v>
      </c>
      <c r="AO291" s="59">
        <v>0</v>
      </c>
      <c r="AP291" s="59">
        <v>0</v>
      </c>
      <c r="AQ291" s="59">
        <f>'[1]1. 2025 г.'!AW211</f>
        <v>2.2499999999999999E-2</v>
      </c>
      <c r="AR291" s="59">
        <v>0</v>
      </c>
      <c r="AS291" s="59">
        <f t="shared" si="274"/>
        <v>0</v>
      </c>
      <c r="AT291" s="59">
        <v>0</v>
      </c>
      <c r="AU291" s="59">
        <v>0</v>
      </c>
      <c r="AV291" s="59">
        <v>0</v>
      </c>
      <c r="AW291" s="59">
        <v>0</v>
      </c>
      <c r="AX291" s="59">
        <f t="shared" si="275"/>
        <v>0</v>
      </c>
      <c r="AY291" s="59">
        <v>0</v>
      </c>
      <c r="AZ291" s="59">
        <v>0</v>
      </c>
      <c r="BA291" s="59">
        <v>0</v>
      </c>
      <c r="BB291" s="59">
        <v>0</v>
      </c>
      <c r="BC291" s="59">
        <f t="shared" si="276"/>
        <v>0</v>
      </c>
      <c r="BD291" s="59">
        <v>0</v>
      </c>
      <c r="BE291" s="59">
        <v>0</v>
      </c>
      <c r="BF291" s="59">
        <v>0</v>
      </c>
      <c r="BG291" s="59">
        <v>0</v>
      </c>
      <c r="BH291" s="59">
        <f t="shared" si="277"/>
        <v>0</v>
      </c>
      <c r="BI291" s="59">
        <v>0</v>
      </c>
      <c r="BJ291" s="59">
        <v>0</v>
      </c>
      <c r="BK291" s="59">
        <v>0</v>
      </c>
      <c r="BL291" s="59">
        <v>0</v>
      </c>
      <c r="BM291" s="59">
        <f t="shared" si="278"/>
        <v>0</v>
      </c>
      <c r="BN291" s="59">
        <v>0</v>
      </c>
      <c r="BO291" s="59">
        <v>0</v>
      </c>
      <c r="BP291" s="59">
        <v>0</v>
      </c>
      <c r="BQ291" s="59">
        <v>0</v>
      </c>
      <c r="BR291" s="59">
        <f t="shared" si="279"/>
        <v>0</v>
      </c>
      <c r="BS291" s="59">
        <v>0</v>
      </c>
      <c r="BT291" s="59">
        <v>0</v>
      </c>
      <c r="BU291" s="59">
        <v>0</v>
      </c>
      <c r="BV291" s="59">
        <v>0</v>
      </c>
      <c r="BW291" s="59">
        <f t="shared" si="280"/>
        <v>0</v>
      </c>
      <c r="BX291" s="59">
        <v>0</v>
      </c>
      <c r="BY291" s="59">
        <v>0</v>
      </c>
      <c r="BZ291" s="59">
        <v>0</v>
      </c>
      <c r="CA291" s="59">
        <v>0</v>
      </c>
      <c r="CB291" s="59">
        <f t="shared" si="281"/>
        <v>0</v>
      </c>
      <c r="CC291" s="59">
        <v>0</v>
      </c>
      <c r="CD291" s="59">
        <v>0</v>
      </c>
      <c r="CE291" s="59">
        <v>0</v>
      </c>
      <c r="CF291" s="59">
        <v>0</v>
      </c>
      <c r="CG291" s="59">
        <f t="shared" si="282"/>
        <v>0.16478312000000001</v>
      </c>
      <c r="CH291" s="59">
        <f t="shared" si="282"/>
        <v>0</v>
      </c>
      <c r="CI291" s="59">
        <f t="shared" si="282"/>
        <v>0</v>
      </c>
      <c r="CJ291" s="59">
        <f t="shared" si="282"/>
        <v>0.16478312000000001</v>
      </c>
      <c r="CK291" s="59">
        <f t="shared" si="282"/>
        <v>0</v>
      </c>
      <c r="CL291" s="59">
        <f t="shared" si="283"/>
        <v>2.2499999999999999E-2</v>
      </c>
      <c r="CM291" s="59">
        <f t="shared" si="248"/>
        <v>0</v>
      </c>
      <c r="CN291" s="59">
        <f t="shared" si="248"/>
        <v>0</v>
      </c>
      <c r="CO291" s="59">
        <f t="shared" si="284"/>
        <v>2.2499999999999999E-2</v>
      </c>
      <c r="CP291" s="59">
        <f t="shared" si="226"/>
        <v>0</v>
      </c>
      <c r="CQ291" s="58" t="s">
        <v>157</v>
      </c>
      <c r="CS291" s="85"/>
      <c r="CT291" s="74"/>
      <c r="CU291" s="86"/>
    </row>
    <row r="292" spans="1:99" s="136" customFormat="1" ht="51" customHeight="1">
      <c r="A292" s="57" t="s">
        <v>365</v>
      </c>
      <c r="B292" s="101" t="str">
        <f>'[1]1. 2025 г.'!B212</f>
        <v>ПИР на модернизацию ПС 110/6 кВ ЗИФ ЗРУ 6кВ в части установки комплекса дуговой защиты</v>
      </c>
      <c r="C292" s="58" t="str">
        <f>'[1]1. 2025 г.'!C212</f>
        <v>P_ПИР.2025.04</v>
      </c>
      <c r="D292" s="58" t="s">
        <v>361</v>
      </c>
      <c r="E292" s="78">
        <v>2025</v>
      </c>
      <c r="F292" s="78">
        <v>2025</v>
      </c>
      <c r="G292" s="78">
        <v>2025</v>
      </c>
      <c r="H292" s="59" t="s">
        <v>50</v>
      </c>
      <c r="I292" s="59" t="s">
        <v>50</v>
      </c>
      <c r="J292" s="59" t="s">
        <v>50</v>
      </c>
      <c r="K292" s="59">
        <v>0</v>
      </c>
      <c r="L292" s="59">
        <v>9.5004000000000005E-2</v>
      </c>
      <c r="M292" s="59" t="s">
        <v>130</v>
      </c>
      <c r="N292" s="59">
        <v>0</v>
      </c>
      <c r="O292" s="59">
        <v>0</v>
      </c>
      <c r="P292" s="59">
        <f t="shared" si="265"/>
        <v>0.58183600000000002</v>
      </c>
      <c r="Q292" s="59">
        <f t="shared" si="265"/>
        <v>0.58183600000000002</v>
      </c>
      <c r="R292" s="59">
        <f t="shared" si="266"/>
        <v>0.58183600000000002</v>
      </c>
      <c r="S292" s="59">
        <v>0.58183600000000002</v>
      </c>
      <c r="T292" s="59">
        <f t="shared" si="267"/>
        <v>0.16478312000000001</v>
      </c>
      <c r="U292" s="59">
        <f t="shared" si="268"/>
        <v>9.5000003999999985E-2</v>
      </c>
      <c r="V292" s="59">
        <f t="shared" si="269"/>
        <v>0.16478312000000001</v>
      </c>
      <c r="W292" s="59">
        <f>V292:V328</f>
        <v>0.16478312000000001</v>
      </c>
      <c r="X292" s="59">
        <f t="shared" si="285"/>
        <v>9.5000003999999985E-2</v>
      </c>
      <c r="Y292" s="59">
        <f t="shared" si="270"/>
        <v>0</v>
      </c>
      <c r="Z292" s="59">
        <v>0</v>
      </c>
      <c r="AA292" s="59">
        <v>0</v>
      </c>
      <c r="AB292" s="59">
        <v>0</v>
      </c>
      <c r="AC292" s="59">
        <v>0</v>
      </c>
      <c r="AD292" s="59">
        <f t="shared" si="271"/>
        <v>0</v>
      </c>
      <c r="AE292" s="59">
        <v>0</v>
      </c>
      <c r="AF292" s="59">
        <v>0</v>
      </c>
      <c r="AG292" s="59">
        <v>0</v>
      </c>
      <c r="AH292" s="59">
        <v>0</v>
      </c>
      <c r="AI292" s="59">
        <f t="shared" si="272"/>
        <v>0.16478312000000001</v>
      </c>
      <c r="AJ292" s="59">
        <v>0</v>
      </c>
      <c r="AK292" s="59">
        <v>0</v>
      </c>
      <c r="AL292" s="59">
        <f>'[1]1. 2025 г.'!AV212</f>
        <v>0.16478312000000001</v>
      </c>
      <c r="AM292" s="59">
        <v>0</v>
      </c>
      <c r="AN292" s="59">
        <f t="shared" si="273"/>
        <v>9.5000003999999985E-2</v>
      </c>
      <c r="AO292" s="59">
        <v>0</v>
      </c>
      <c r="AP292" s="59">
        <v>0</v>
      </c>
      <c r="AQ292" s="59">
        <f>'[1]1. 2025 г.'!AW212</f>
        <v>9.5000003999999985E-2</v>
      </c>
      <c r="AR292" s="59">
        <v>0</v>
      </c>
      <c r="AS292" s="59">
        <f t="shared" si="274"/>
        <v>0</v>
      </c>
      <c r="AT292" s="59">
        <v>0</v>
      </c>
      <c r="AU292" s="59">
        <v>0</v>
      </c>
      <c r="AV292" s="59">
        <v>0</v>
      </c>
      <c r="AW292" s="59">
        <v>0</v>
      </c>
      <c r="AX292" s="59">
        <f t="shared" si="275"/>
        <v>0</v>
      </c>
      <c r="AY292" s="59">
        <v>0</v>
      </c>
      <c r="AZ292" s="59">
        <v>0</v>
      </c>
      <c r="BA292" s="59">
        <v>0</v>
      </c>
      <c r="BB292" s="59">
        <v>0</v>
      </c>
      <c r="BC292" s="59">
        <f t="shared" si="276"/>
        <v>0</v>
      </c>
      <c r="BD292" s="59">
        <v>0</v>
      </c>
      <c r="BE292" s="59">
        <v>0</v>
      </c>
      <c r="BF292" s="59">
        <v>0</v>
      </c>
      <c r="BG292" s="59">
        <v>0</v>
      </c>
      <c r="BH292" s="59">
        <f t="shared" si="277"/>
        <v>0</v>
      </c>
      <c r="BI292" s="59">
        <v>0</v>
      </c>
      <c r="BJ292" s="59">
        <v>0</v>
      </c>
      <c r="BK292" s="59">
        <v>0</v>
      </c>
      <c r="BL292" s="59">
        <v>0</v>
      </c>
      <c r="BM292" s="59">
        <f t="shared" si="278"/>
        <v>0</v>
      </c>
      <c r="BN292" s="59">
        <v>0</v>
      </c>
      <c r="BO292" s="59">
        <v>0</v>
      </c>
      <c r="BP292" s="59">
        <v>0</v>
      </c>
      <c r="BQ292" s="59">
        <v>0</v>
      </c>
      <c r="BR292" s="59">
        <f t="shared" si="279"/>
        <v>0</v>
      </c>
      <c r="BS292" s="59">
        <v>0</v>
      </c>
      <c r="BT292" s="59">
        <v>0</v>
      </c>
      <c r="BU292" s="59">
        <v>0</v>
      </c>
      <c r="BV292" s="59">
        <v>0</v>
      </c>
      <c r="BW292" s="59">
        <f t="shared" si="280"/>
        <v>0</v>
      </c>
      <c r="BX292" s="59">
        <v>0</v>
      </c>
      <c r="BY292" s="59">
        <v>0</v>
      </c>
      <c r="BZ292" s="59">
        <v>0</v>
      </c>
      <c r="CA292" s="59">
        <v>0</v>
      </c>
      <c r="CB292" s="59">
        <f t="shared" si="281"/>
        <v>0</v>
      </c>
      <c r="CC292" s="59">
        <v>0</v>
      </c>
      <c r="CD292" s="59">
        <v>0</v>
      </c>
      <c r="CE292" s="59">
        <v>0</v>
      </c>
      <c r="CF292" s="59">
        <v>0</v>
      </c>
      <c r="CG292" s="59">
        <f t="shared" si="282"/>
        <v>0.16478312000000001</v>
      </c>
      <c r="CH292" s="59">
        <f t="shared" si="282"/>
        <v>0</v>
      </c>
      <c r="CI292" s="59">
        <f t="shared" si="282"/>
        <v>0</v>
      </c>
      <c r="CJ292" s="59">
        <f t="shared" si="282"/>
        <v>0.16478312000000001</v>
      </c>
      <c r="CK292" s="59">
        <f t="shared" si="282"/>
        <v>0</v>
      </c>
      <c r="CL292" s="59">
        <f t="shared" si="283"/>
        <v>9.5000003999999985E-2</v>
      </c>
      <c r="CM292" s="59">
        <f t="shared" si="248"/>
        <v>0</v>
      </c>
      <c r="CN292" s="59">
        <f t="shared" si="248"/>
        <v>0</v>
      </c>
      <c r="CO292" s="59">
        <f t="shared" si="284"/>
        <v>9.5000003999999985E-2</v>
      </c>
      <c r="CP292" s="59">
        <f t="shared" si="226"/>
        <v>0</v>
      </c>
      <c r="CQ292" s="58" t="s">
        <v>157</v>
      </c>
      <c r="CS292" s="137"/>
      <c r="CT292" s="74"/>
      <c r="CU292" s="138"/>
    </row>
    <row r="293" spans="1:99" s="60" customFormat="1" ht="47.25" customHeight="1">
      <c r="A293" s="57" t="s">
        <v>366</v>
      </c>
      <c r="B293" s="101" t="str">
        <f>'[1]1. 2025 г.'!B213</f>
        <v>ПИР на строительство электроческих сетей КЛ-10кВ КТП-521 - КТП-5105 в районе проспекта Победы, г.Пенза</v>
      </c>
      <c r="C293" s="58" t="str">
        <f>'[1]1. 2025 г.'!C213</f>
        <v>P_ПИР.2025.05</v>
      </c>
      <c r="D293" s="58" t="s">
        <v>361</v>
      </c>
      <c r="E293" s="78">
        <v>2025</v>
      </c>
      <c r="F293" s="78">
        <v>2025</v>
      </c>
      <c r="G293" s="78">
        <v>2025</v>
      </c>
      <c r="H293" s="59" t="s">
        <v>50</v>
      </c>
      <c r="I293" s="59" t="s">
        <v>50</v>
      </c>
      <c r="J293" s="59" t="s">
        <v>50</v>
      </c>
      <c r="K293" s="59">
        <v>0</v>
      </c>
      <c r="L293" s="59">
        <v>9.8918000000000006E-2</v>
      </c>
      <c r="M293" s="59" t="s">
        <v>130</v>
      </c>
      <c r="N293" s="59">
        <v>0</v>
      </c>
      <c r="O293" s="59">
        <v>0</v>
      </c>
      <c r="P293" s="59">
        <f t="shared" si="265"/>
        <v>0.59250100000000006</v>
      </c>
      <c r="Q293" s="59">
        <f t="shared" si="265"/>
        <v>0.59250100000000006</v>
      </c>
      <c r="R293" s="59">
        <f t="shared" si="266"/>
        <v>0.59250100000000006</v>
      </c>
      <c r="S293" s="59">
        <v>0.59250100000000006</v>
      </c>
      <c r="T293" s="59">
        <f t="shared" si="267"/>
        <v>9.8010979999999998E-2</v>
      </c>
      <c r="U293" s="59">
        <f t="shared" si="268"/>
        <v>9.8010983999999995E-2</v>
      </c>
      <c r="V293" s="59">
        <f t="shared" si="269"/>
        <v>9.8010979999999998E-2</v>
      </c>
      <c r="W293" s="59">
        <f>V293:V328</f>
        <v>9.8010979999999998E-2</v>
      </c>
      <c r="X293" s="59">
        <f t="shared" si="285"/>
        <v>9.8010983999999995E-2</v>
      </c>
      <c r="Y293" s="59">
        <f t="shared" si="270"/>
        <v>0</v>
      </c>
      <c r="Z293" s="59">
        <v>0</v>
      </c>
      <c r="AA293" s="59">
        <v>0</v>
      </c>
      <c r="AB293" s="59">
        <v>0</v>
      </c>
      <c r="AC293" s="59">
        <v>0</v>
      </c>
      <c r="AD293" s="59">
        <f t="shared" si="271"/>
        <v>0</v>
      </c>
      <c r="AE293" s="59">
        <v>0</v>
      </c>
      <c r="AF293" s="59">
        <v>0</v>
      </c>
      <c r="AG293" s="59">
        <v>0</v>
      </c>
      <c r="AH293" s="59">
        <v>0</v>
      </c>
      <c r="AI293" s="59">
        <f t="shared" si="272"/>
        <v>9.8010979999999998E-2</v>
      </c>
      <c r="AJ293" s="59">
        <v>0</v>
      </c>
      <c r="AK293" s="59">
        <v>0</v>
      </c>
      <c r="AL293" s="59">
        <f>'[1]1. 2025 г.'!AV213</f>
        <v>9.8010979999999998E-2</v>
      </c>
      <c r="AM293" s="59">
        <v>0</v>
      </c>
      <c r="AN293" s="59">
        <f t="shared" si="273"/>
        <v>9.8010983999999995E-2</v>
      </c>
      <c r="AO293" s="59">
        <v>0</v>
      </c>
      <c r="AP293" s="59">
        <v>0</v>
      </c>
      <c r="AQ293" s="59">
        <f>'[1]1. 2025 г.'!AW213</f>
        <v>9.8010983999999995E-2</v>
      </c>
      <c r="AR293" s="59">
        <v>0</v>
      </c>
      <c r="AS293" s="59">
        <f t="shared" si="274"/>
        <v>0</v>
      </c>
      <c r="AT293" s="59">
        <v>0</v>
      </c>
      <c r="AU293" s="59">
        <v>0</v>
      </c>
      <c r="AV293" s="59">
        <v>0</v>
      </c>
      <c r="AW293" s="59">
        <v>0</v>
      </c>
      <c r="AX293" s="59">
        <f t="shared" si="275"/>
        <v>0</v>
      </c>
      <c r="AY293" s="59">
        <v>0</v>
      </c>
      <c r="AZ293" s="59">
        <v>0</v>
      </c>
      <c r="BA293" s="59">
        <v>0</v>
      </c>
      <c r="BB293" s="59">
        <v>0</v>
      </c>
      <c r="BC293" s="59">
        <f t="shared" si="276"/>
        <v>0</v>
      </c>
      <c r="BD293" s="59">
        <v>0</v>
      </c>
      <c r="BE293" s="59">
        <v>0</v>
      </c>
      <c r="BF293" s="59">
        <v>0</v>
      </c>
      <c r="BG293" s="59">
        <v>0</v>
      </c>
      <c r="BH293" s="59">
        <f t="shared" si="277"/>
        <v>0</v>
      </c>
      <c r="BI293" s="59">
        <v>0</v>
      </c>
      <c r="BJ293" s="59">
        <v>0</v>
      </c>
      <c r="BK293" s="59">
        <v>0</v>
      </c>
      <c r="BL293" s="59">
        <v>0</v>
      </c>
      <c r="BM293" s="59">
        <f t="shared" si="278"/>
        <v>0</v>
      </c>
      <c r="BN293" s="59">
        <v>0</v>
      </c>
      <c r="BO293" s="59">
        <v>0</v>
      </c>
      <c r="BP293" s="59">
        <v>0</v>
      </c>
      <c r="BQ293" s="59">
        <v>0</v>
      </c>
      <c r="BR293" s="59">
        <f t="shared" si="279"/>
        <v>0</v>
      </c>
      <c r="BS293" s="59">
        <v>0</v>
      </c>
      <c r="BT293" s="59">
        <v>0</v>
      </c>
      <c r="BU293" s="59">
        <v>0</v>
      </c>
      <c r="BV293" s="59">
        <v>0</v>
      </c>
      <c r="BW293" s="59">
        <f t="shared" si="280"/>
        <v>0</v>
      </c>
      <c r="BX293" s="59">
        <v>0</v>
      </c>
      <c r="BY293" s="59">
        <v>0</v>
      </c>
      <c r="BZ293" s="59">
        <v>0</v>
      </c>
      <c r="CA293" s="59">
        <v>0</v>
      </c>
      <c r="CB293" s="59">
        <f t="shared" si="281"/>
        <v>0</v>
      </c>
      <c r="CC293" s="59">
        <v>0</v>
      </c>
      <c r="CD293" s="59">
        <v>0</v>
      </c>
      <c r="CE293" s="59">
        <v>0</v>
      </c>
      <c r="CF293" s="59">
        <v>0</v>
      </c>
      <c r="CG293" s="59">
        <f t="shared" si="282"/>
        <v>9.8010979999999998E-2</v>
      </c>
      <c r="CH293" s="59">
        <f t="shared" si="282"/>
        <v>0</v>
      </c>
      <c r="CI293" s="59">
        <f t="shared" si="282"/>
        <v>0</v>
      </c>
      <c r="CJ293" s="59">
        <f t="shared" si="282"/>
        <v>9.8010979999999998E-2</v>
      </c>
      <c r="CK293" s="59">
        <f t="shared" si="282"/>
        <v>0</v>
      </c>
      <c r="CL293" s="59">
        <f t="shared" si="283"/>
        <v>9.8010983999999995E-2</v>
      </c>
      <c r="CM293" s="59">
        <f t="shared" si="248"/>
        <v>0</v>
      </c>
      <c r="CN293" s="59">
        <f t="shared" si="248"/>
        <v>0</v>
      </c>
      <c r="CO293" s="59">
        <f>AQ293+BA293+BK293+BP293+BZ293</f>
        <v>9.8010983999999995E-2</v>
      </c>
      <c r="CP293" s="59">
        <f t="shared" si="226"/>
        <v>0</v>
      </c>
      <c r="CQ293" s="58" t="s">
        <v>362</v>
      </c>
      <c r="CS293" s="61"/>
      <c r="CT293" s="74"/>
      <c r="CU293" s="62"/>
    </row>
    <row r="294" spans="1:99" s="81" customFormat="1" ht="47.25" customHeight="1">
      <c r="A294" s="57" t="s">
        <v>367</v>
      </c>
      <c r="B294" s="101" t="str">
        <f>'[1]1. 2025 г.'!B214</f>
        <v>ПИР. Реконструкция линейного объекта 2КЛ-10 кВ РП-22 – ТП-562 по пр-ту Строителей, г.Пенза (1 этап)</v>
      </c>
      <c r="C294" s="58" t="str">
        <f>'[1]1. 2025 г.'!C214</f>
        <v>P_ПИР.2025.06</v>
      </c>
      <c r="D294" s="58" t="s">
        <v>361</v>
      </c>
      <c r="E294" s="78">
        <v>2025</v>
      </c>
      <c r="F294" s="78">
        <v>2025</v>
      </c>
      <c r="G294" s="78">
        <v>2025</v>
      </c>
      <c r="H294" s="59" t="s">
        <v>50</v>
      </c>
      <c r="I294" s="59" t="s">
        <v>50</v>
      </c>
      <c r="J294" s="59" t="s">
        <v>50</v>
      </c>
      <c r="K294" s="59">
        <v>0</v>
      </c>
      <c r="L294" s="59">
        <v>0.18</v>
      </c>
      <c r="M294" s="59" t="s">
        <v>130</v>
      </c>
      <c r="N294" s="59">
        <v>0</v>
      </c>
      <c r="O294" s="59">
        <v>0</v>
      </c>
      <c r="P294" s="59">
        <f t="shared" si="265"/>
        <v>0.68137700000000001</v>
      </c>
      <c r="Q294" s="59">
        <f t="shared" si="265"/>
        <v>0.68137700000000001</v>
      </c>
      <c r="R294" s="59">
        <f t="shared" si="266"/>
        <v>0.68137700000000001</v>
      </c>
      <c r="S294" s="59">
        <v>0.68137700000000001</v>
      </c>
      <c r="T294" s="59">
        <f t="shared" si="267"/>
        <v>0</v>
      </c>
      <c r="U294" s="59">
        <f t="shared" si="268"/>
        <v>0.18</v>
      </c>
      <c r="V294" s="59">
        <f t="shared" si="269"/>
        <v>0</v>
      </c>
      <c r="W294" s="59">
        <f>V294:V331</f>
        <v>0</v>
      </c>
      <c r="X294" s="59">
        <f t="shared" si="285"/>
        <v>0.18</v>
      </c>
      <c r="Y294" s="59">
        <f t="shared" si="270"/>
        <v>0</v>
      </c>
      <c r="Z294" s="59">
        <v>0</v>
      </c>
      <c r="AA294" s="59">
        <v>0</v>
      </c>
      <c r="AB294" s="59">
        <v>0</v>
      </c>
      <c r="AC294" s="59">
        <v>0</v>
      </c>
      <c r="AD294" s="59">
        <f t="shared" si="271"/>
        <v>0</v>
      </c>
      <c r="AE294" s="59">
        <v>0</v>
      </c>
      <c r="AF294" s="59">
        <v>0</v>
      </c>
      <c r="AG294" s="59">
        <v>0</v>
      </c>
      <c r="AH294" s="59">
        <v>0</v>
      </c>
      <c r="AI294" s="59">
        <f t="shared" si="272"/>
        <v>0</v>
      </c>
      <c r="AJ294" s="59">
        <v>0</v>
      </c>
      <c r="AK294" s="59">
        <v>0</v>
      </c>
      <c r="AL294" s="59">
        <f>'[1]1. 2025 г.'!AV214</f>
        <v>0</v>
      </c>
      <c r="AM294" s="59">
        <v>0</v>
      </c>
      <c r="AN294" s="59">
        <f t="shared" si="273"/>
        <v>0.18</v>
      </c>
      <c r="AO294" s="59">
        <v>0</v>
      </c>
      <c r="AP294" s="59">
        <v>0</v>
      </c>
      <c r="AQ294" s="59">
        <f>'[1]1. 2025 г.'!AW214</f>
        <v>0.18</v>
      </c>
      <c r="AR294" s="59">
        <v>0</v>
      </c>
      <c r="AS294" s="59">
        <f t="shared" si="274"/>
        <v>0</v>
      </c>
      <c r="AT294" s="59">
        <v>0</v>
      </c>
      <c r="AU294" s="59">
        <v>0</v>
      </c>
      <c r="AV294" s="59">
        <v>0</v>
      </c>
      <c r="AW294" s="59">
        <v>0</v>
      </c>
      <c r="AX294" s="59">
        <f t="shared" si="275"/>
        <v>0</v>
      </c>
      <c r="AY294" s="59">
        <v>0</v>
      </c>
      <c r="AZ294" s="59">
        <v>0</v>
      </c>
      <c r="BA294" s="59">
        <v>0</v>
      </c>
      <c r="BB294" s="59">
        <v>0</v>
      </c>
      <c r="BC294" s="59">
        <f t="shared" si="276"/>
        <v>0</v>
      </c>
      <c r="BD294" s="59">
        <v>0</v>
      </c>
      <c r="BE294" s="59">
        <v>0</v>
      </c>
      <c r="BF294" s="59">
        <v>0</v>
      </c>
      <c r="BG294" s="59">
        <v>0</v>
      </c>
      <c r="BH294" s="59">
        <f t="shared" si="277"/>
        <v>0</v>
      </c>
      <c r="BI294" s="59">
        <v>0</v>
      </c>
      <c r="BJ294" s="59">
        <v>0</v>
      </c>
      <c r="BK294" s="59">
        <v>0</v>
      </c>
      <c r="BL294" s="59">
        <v>0</v>
      </c>
      <c r="BM294" s="59">
        <f t="shared" si="278"/>
        <v>0</v>
      </c>
      <c r="BN294" s="59">
        <v>0</v>
      </c>
      <c r="BO294" s="59">
        <v>0</v>
      </c>
      <c r="BP294" s="59">
        <v>0</v>
      </c>
      <c r="BQ294" s="59">
        <v>0</v>
      </c>
      <c r="BR294" s="59">
        <f t="shared" si="279"/>
        <v>0</v>
      </c>
      <c r="BS294" s="59">
        <v>0</v>
      </c>
      <c r="BT294" s="59">
        <v>0</v>
      </c>
      <c r="BU294" s="59">
        <v>0</v>
      </c>
      <c r="BV294" s="59">
        <v>0</v>
      </c>
      <c r="BW294" s="59">
        <f t="shared" si="280"/>
        <v>0</v>
      </c>
      <c r="BX294" s="59">
        <v>0</v>
      </c>
      <c r="BY294" s="59">
        <v>0</v>
      </c>
      <c r="BZ294" s="59">
        <v>0</v>
      </c>
      <c r="CA294" s="59">
        <v>0</v>
      </c>
      <c r="CB294" s="59">
        <f t="shared" si="281"/>
        <v>0</v>
      </c>
      <c r="CC294" s="59">
        <v>0</v>
      </c>
      <c r="CD294" s="59">
        <v>0</v>
      </c>
      <c r="CE294" s="59">
        <v>0</v>
      </c>
      <c r="CF294" s="59">
        <v>0</v>
      </c>
      <c r="CG294" s="59">
        <f t="shared" si="282"/>
        <v>0</v>
      </c>
      <c r="CH294" s="59">
        <f t="shared" si="282"/>
        <v>0</v>
      </c>
      <c r="CI294" s="59">
        <f t="shared" si="282"/>
        <v>0</v>
      </c>
      <c r="CJ294" s="59">
        <f t="shared" si="282"/>
        <v>0</v>
      </c>
      <c r="CK294" s="59">
        <f t="shared" si="282"/>
        <v>0</v>
      </c>
      <c r="CL294" s="59">
        <f t="shared" si="283"/>
        <v>0.18</v>
      </c>
      <c r="CM294" s="59">
        <f t="shared" si="248"/>
        <v>0</v>
      </c>
      <c r="CN294" s="59">
        <f t="shared" si="248"/>
        <v>0</v>
      </c>
      <c r="CO294" s="59">
        <f t="shared" si="284"/>
        <v>0.18</v>
      </c>
      <c r="CP294" s="59">
        <f t="shared" si="226"/>
        <v>0</v>
      </c>
      <c r="CQ294" s="58" t="s">
        <v>362</v>
      </c>
      <c r="CS294" s="82"/>
      <c r="CT294" s="74"/>
      <c r="CU294" s="83"/>
    </row>
    <row r="295" spans="1:99" s="81" customFormat="1" ht="47.25" customHeight="1">
      <c r="A295" s="57" t="s">
        <v>368</v>
      </c>
      <c r="B295" s="101" t="str">
        <f>'[1]1. 2025 г.'!B215</f>
        <v>ПИР. Реконструкция линейного объекта КЛ-10 кВ ТП-253 – ТП-236 по ул. Минской, г.Пенза</v>
      </c>
      <c r="C295" s="58" t="str">
        <f>'[1]1. 2025 г.'!C215</f>
        <v>P_ПИР.2025.07</v>
      </c>
      <c r="D295" s="58" t="s">
        <v>361</v>
      </c>
      <c r="E295" s="78">
        <v>2025</v>
      </c>
      <c r="F295" s="78">
        <v>2025</v>
      </c>
      <c r="G295" s="78">
        <v>2025</v>
      </c>
      <c r="H295" s="59" t="s">
        <v>50</v>
      </c>
      <c r="I295" s="59" t="s">
        <v>50</v>
      </c>
      <c r="J295" s="59" t="s">
        <v>50</v>
      </c>
      <c r="K295" s="59">
        <v>0</v>
      </c>
      <c r="L295" s="59">
        <v>8.4000000000000005E-2</v>
      </c>
      <c r="M295" s="59" t="s">
        <v>130</v>
      </c>
      <c r="N295" s="59">
        <v>0</v>
      </c>
      <c r="O295" s="59">
        <v>0</v>
      </c>
      <c r="P295" s="59">
        <f t="shared" si="265"/>
        <v>1.1850039999999999</v>
      </c>
      <c r="Q295" s="59">
        <f t="shared" si="265"/>
        <v>1.1850039999999999</v>
      </c>
      <c r="R295" s="59">
        <f t="shared" si="266"/>
        <v>1.1850039999999999</v>
      </c>
      <c r="S295" s="59">
        <v>1.1850039999999999</v>
      </c>
      <c r="T295" s="59">
        <f t="shared" si="267"/>
        <v>0</v>
      </c>
      <c r="U295" s="59">
        <f t="shared" si="268"/>
        <v>8.4000000000000005E-2</v>
      </c>
      <c r="V295" s="59">
        <f t="shared" si="269"/>
        <v>0</v>
      </c>
      <c r="W295" s="59">
        <f>V295:V332</f>
        <v>0</v>
      </c>
      <c r="X295" s="59">
        <f t="shared" si="285"/>
        <v>8.4000000000000005E-2</v>
      </c>
      <c r="Y295" s="59">
        <f t="shared" si="270"/>
        <v>0</v>
      </c>
      <c r="Z295" s="59">
        <v>0</v>
      </c>
      <c r="AA295" s="59">
        <v>0</v>
      </c>
      <c r="AB295" s="59">
        <v>0</v>
      </c>
      <c r="AC295" s="59">
        <v>0</v>
      </c>
      <c r="AD295" s="59">
        <f t="shared" si="271"/>
        <v>0</v>
      </c>
      <c r="AE295" s="59">
        <v>0</v>
      </c>
      <c r="AF295" s="59">
        <v>0</v>
      </c>
      <c r="AG295" s="59">
        <v>0</v>
      </c>
      <c r="AH295" s="59">
        <v>0</v>
      </c>
      <c r="AI295" s="59">
        <f t="shared" si="272"/>
        <v>0</v>
      </c>
      <c r="AJ295" s="59">
        <v>0</v>
      </c>
      <c r="AK295" s="59">
        <v>0</v>
      </c>
      <c r="AL295" s="59">
        <f>'[1]1. 2025 г.'!AV215</f>
        <v>0</v>
      </c>
      <c r="AM295" s="59">
        <v>0</v>
      </c>
      <c r="AN295" s="59">
        <f t="shared" si="273"/>
        <v>8.4000000000000005E-2</v>
      </c>
      <c r="AO295" s="59">
        <v>0</v>
      </c>
      <c r="AP295" s="59">
        <v>0</v>
      </c>
      <c r="AQ295" s="59">
        <f>'[1]1. 2025 г.'!AW215</f>
        <v>8.4000000000000005E-2</v>
      </c>
      <c r="AR295" s="59">
        <v>0</v>
      </c>
      <c r="AS295" s="59">
        <f t="shared" si="274"/>
        <v>0</v>
      </c>
      <c r="AT295" s="59">
        <v>0</v>
      </c>
      <c r="AU295" s="59">
        <v>0</v>
      </c>
      <c r="AV295" s="59">
        <v>0</v>
      </c>
      <c r="AW295" s="59">
        <v>0</v>
      </c>
      <c r="AX295" s="59">
        <f t="shared" si="275"/>
        <v>0</v>
      </c>
      <c r="AY295" s="59">
        <v>0</v>
      </c>
      <c r="AZ295" s="59">
        <v>0</v>
      </c>
      <c r="BA295" s="59">
        <v>0</v>
      </c>
      <c r="BB295" s="59">
        <v>0</v>
      </c>
      <c r="BC295" s="59">
        <f t="shared" si="276"/>
        <v>0</v>
      </c>
      <c r="BD295" s="59">
        <v>0</v>
      </c>
      <c r="BE295" s="59">
        <v>0</v>
      </c>
      <c r="BF295" s="59">
        <v>0</v>
      </c>
      <c r="BG295" s="59">
        <v>0</v>
      </c>
      <c r="BH295" s="59">
        <f t="shared" si="277"/>
        <v>0</v>
      </c>
      <c r="BI295" s="59">
        <v>0</v>
      </c>
      <c r="BJ295" s="59">
        <v>0</v>
      </c>
      <c r="BK295" s="59">
        <v>0</v>
      </c>
      <c r="BL295" s="59">
        <v>0</v>
      </c>
      <c r="BM295" s="59">
        <f t="shared" si="278"/>
        <v>0</v>
      </c>
      <c r="BN295" s="59">
        <v>0</v>
      </c>
      <c r="BO295" s="59">
        <v>0</v>
      </c>
      <c r="BP295" s="59">
        <v>0</v>
      </c>
      <c r="BQ295" s="59">
        <v>0</v>
      </c>
      <c r="BR295" s="59">
        <f t="shared" si="279"/>
        <v>0</v>
      </c>
      <c r="BS295" s="59">
        <v>0</v>
      </c>
      <c r="BT295" s="59">
        <v>0</v>
      </c>
      <c r="BU295" s="59">
        <v>0</v>
      </c>
      <c r="BV295" s="59">
        <v>0</v>
      </c>
      <c r="BW295" s="59">
        <f t="shared" si="280"/>
        <v>0</v>
      </c>
      <c r="BX295" s="59">
        <v>0</v>
      </c>
      <c r="BY295" s="59">
        <v>0</v>
      </c>
      <c r="BZ295" s="59">
        <v>0</v>
      </c>
      <c r="CA295" s="59">
        <v>0</v>
      </c>
      <c r="CB295" s="59">
        <f t="shared" si="281"/>
        <v>0</v>
      </c>
      <c r="CC295" s="59">
        <v>0</v>
      </c>
      <c r="CD295" s="59">
        <v>0</v>
      </c>
      <c r="CE295" s="59">
        <v>0</v>
      </c>
      <c r="CF295" s="59">
        <v>0</v>
      </c>
      <c r="CG295" s="59">
        <f t="shared" si="282"/>
        <v>0</v>
      </c>
      <c r="CH295" s="59">
        <f t="shared" si="282"/>
        <v>0</v>
      </c>
      <c r="CI295" s="59">
        <f t="shared" si="282"/>
        <v>0</v>
      </c>
      <c r="CJ295" s="59">
        <f t="shared" si="282"/>
        <v>0</v>
      </c>
      <c r="CK295" s="59">
        <f t="shared" si="282"/>
        <v>0</v>
      </c>
      <c r="CL295" s="59">
        <f t="shared" si="283"/>
        <v>8.4000000000000005E-2</v>
      </c>
      <c r="CM295" s="59">
        <f t="shared" si="248"/>
        <v>0</v>
      </c>
      <c r="CN295" s="59">
        <f t="shared" si="248"/>
        <v>0</v>
      </c>
      <c r="CO295" s="59">
        <f t="shared" si="284"/>
        <v>8.4000000000000005E-2</v>
      </c>
      <c r="CP295" s="59">
        <f t="shared" si="226"/>
        <v>0</v>
      </c>
      <c r="CQ295" s="58" t="s">
        <v>362</v>
      </c>
      <c r="CS295" s="82"/>
      <c r="CT295" s="74"/>
      <c r="CU295" s="83"/>
    </row>
    <row r="296" spans="1:99" s="126" customFormat="1" ht="47.25" customHeight="1">
      <c r="A296" s="57" t="s">
        <v>369</v>
      </c>
      <c r="B296" s="101" t="str">
        <f>'[1]1. 2025 г.'!B216</f>
        <v>ПИР. Строительство электрических сетей КЛ-10 ф.54 от ПС 110/10 "Терновка"-РТП №681</v>
      </c>
      <c r="C296" s="58" t="str">
        <f>'[1]1. 2025 г.'!C216</f>
        <v>P_ПИР.2025.08</v>
      </c>
      <c r="D296" s="58" t="s">
        <v>361</v>
      </c>
      <c r="E296" s="78">
        <v>2025</v>
      </c>
      <c r="F296" s="78">
        <v>2025</v>
      </c>
      <c r="G296" s="78">
        <v>2025</v>
      </c>
      <c r="H296" s="59" t="s">
        <v>50</v>
      </c>
      <c r="I296" s="59" t="s">
        <v>50</v>
      </c>
      <c r="J296" s="59" t="s">
        <v>50</v>
      </c>
      <c r="K296" s="59">
        <v>0</v>
      </c>
      <c r="L296" s="59">
        <v>0.14399999999999999</v>
      </c>
      <c r="M296" s="59" t="s">
        <v>130</v>
      </c>
      <c r="N296" s="59">
        <v>0</v>
      </c>
      <c r="O296" s="59">
        <v>0</v>
      </c>
      <c r="P296" s="59">
        <f t="shared" si="265"/>
        <v>1.333129</v>
      </c>
      <c r="Q296" s="59">
        <f t="shared" si="265"/>
        <v>1.333129</v>
      </c>
      <c r="R296" s="59">
        <f t="shared" si="266"/>
        <v>1.333129</v>
      </c>
      <c r="S296" s="59">
        <v>1.333129</v>
      </c>
      <c r="T296" s="59">
        <f t="shared" si="267"/>
        <v>0</v>
      </c>
      <c r="U296" s="59">
        <f t="shared" si="268"/>
        <v>0.14399999999999999</v>
      </c>
      <c r="V296" s="59">
        <f t="shared" si="269"/>
        <v>0</v>
      </c>
      <c r="W296" s="59">
        <f>V296:V333</f>
        <v>0</v>
      </c>
      <c r="X296" s="59">
        <f t="shared" si="285"/>
        <v>0.14399999999999999</v>
      </c>
      <c r="Y296" s="59">
        <f t="shared" si="270"/>
        <v>0</v>
      </c>
      <c r="Z296" s="59">
        <v>0</v>
      </c>
      <c r="AA296" s="59">
        <v>0</v>
      </c>
      <c r="AB296" s="59">
        <v>0</v>
      </c>
      <c r="AC296" s="59">
        <v>0</v>
      </c>
      <c r="AD296" s="59">
        <f t="shared" si="271"/>
        <v>0</v>
      </c>
      <c r="AE296" s="59">
        <v>0</v>
      </c>
      <c r="AF296" s="59">
        <v>0</v>
      </c>
      <c r="AG296" s="59">
        <v>0</v>
      </c>
      <c r="AH296" s="59">
        <v>0</v>
      </c>
      <c r="AI296" s="59">
        <f t="shared" si="272"/>
        <v>0</v>
      </c>
      <c r="AJ296" s="59">
        <v>0</v>
      </c>
      <c r="AK296" s="59">
        <v>0</v>
      </c>
      <c r="AL296" s="59">
        <f>'[1]1. 2025 г.'!AV216</f>
        <v>0</v>
      </c>
      <c r="AM296" s="59">
        <v>0</v>
      </c>
      <c r="AN296" s="59">
        <f t="shared" si="273"/>
        <v>0.14399999999999999</v>
      </c>
      <c r="AO296" s="59">
        <v>0</v>
      </c>
      <c r="AP296" s="59">
        <v>0</v>
      </c>
      <c r="AQ296" s="59">
        <f>'[1]1. 2025 г.'!AW216</f>
        <v>0.14399999999999999</v>
      </c>
      <c r="AR296" s="59">
        <v>0</v>
      </c>
      <c r="AS296" s="59">
        <f t="shared" si="274"/>
        <v>0</v>
      </c>
      <c r="AT296" s="59">
        <v>0</v>
      </c>
      <c r="AU296" s="59">
        <v>0</v>
      </c>
      <c r="AV296" s="59">
        <v>0</v>
      </c>
      <c r="AW296" s="59">
        <v>0</v>
      </c>
      <c r="AX296" s="59">
        <f t="shared" si="275"/>
        <v>0</v>
      </c>
      <c r="AY296" s="59">
        <v>0</v>
      </c>
      <c r="AZ296" s="59">
        <v>0</v>
      </c>
      <c r="BA296" s="59">
        <v>0</v>
      </c>
      <c r="BB296" s="59">
        <v>0</v>
      </c>
      <c r="BC296" s="59">
        <f t="shared" si="276"/>
        <v>0</v>
      </c>
      <c r="BD296" s="59">
        <v>0</v>
      </c>
      <c r="BE296" s="59">
        <v>0</v>
      </c>
      <c r="BF296" s="59">
        <v>0</v>
      </c>
      <c r="BG296" s="59">
        <v>0</v>
      </c>
      <c r="BH296" s="59">
        <f t="shared" si="277"/>
        <v>0</v>
      </c>
      <c r="BI296" s="59">
        <v>0</v>
      </c>
      <c r="BJ296" s="59">
        <v>0</v>
      </c>
      <c r="BK296" s="59">
        <v>0</v>
      </c>
      <c r="BL296" s="59">
        <v>0</v>
      </c>
      <c r="BM296" s="59">
        <f t="shared" si="278"/>
        <v>0</v>
      </c>
      <c r="BN296" s="59">
        <v>0</v>
      </c>
      <c r="BO296" s="59">
        <v>0</v>
      </c>
      <c r="BP296" s="59">
        <v>0</v>
      </c>
      <c r="BQ296" s="59">
        <v>0</v>
      </c>
      <c r="BR296" s="59">
        <f t="shared" si="279"/>
        <v>0</v>
      </c>
      <c r="BS296" s="59">
        <v>0</v>
      </c>
      <c r="BT296" s="59">
        <v>0</v>
      </c>
      <c r="BU296" s="59">
        <v>0</v>
      </c>
      <c r="BV296" s="59">
        <v>0</v>
      </c>
      <c r="BW296" s="59">
        <f t="shared" si="280"/>
        <v>0</v>
      </c>
      <c r="BX296" s="59">
        <v>0</v>
      </c>
      <c r="BY296" s="59">
        <v>0</v>
      </c>
      <c r="BZ296" s="59">
        <v>0</v>
      </c>
      <c r="CA296" s="59">
        <v>0</v>
      </c>
      <c r="CB296" s="59">
        <f t="shared" si="281"/>
        <v>0</v>
      </c>
      <c r="CC296" s="59">
        <v>0</v>
      </c>
      <c r="CD296" s="59">
        <v>0</v>
      </c>
      <c r="CE296" s="59">
        <v>0</v>
      </c>
      <c r="CF296" s="59">
        <v>0</v>
      </c>
      <c r="CG296" s="59">
        <f t="shared" si="282"/>
        <v>0</v>
      </c>
      <c r="CH296" s="59">
        <f t="shared" si="282"/>
        <v>0</v>
      </c>
      <c r="CI296" s="59">
        <f t="shared" si="282"/>
        <v>0</v>
      </c>
      <c r="CJ296" s="59">
        <f t="shared" si="282"/>
        <v>0</v>
      </c>
      <c r="CK296" s="59">
        <f t="shared" si="282"/>
        <v>0</v>
      </c>
      <c r="CL296" s="59">
        <f t="shared" si="283"/>
        <v>0.14399999999999999</v>
      </c>
      <c r="CM296" s="59">
        <f t="shared" si="248"/>
        <v>0</v>
      </c>
      <c r="CN296" s="59">
        <f t="shared" si="248"/>
        <v>0</v>
      </c>
      <c r="CO296" s="59">
        <f t="shared" si="284"/>
        <v>0.14399999999999999</v>
      </c>
      <c r="CP296" s="59">
        <f t="shared" si="226"/>
        <v>0</v>
      </c>
      <c r="CQ296" s="58" t="s">
        <v>362</v>
      </c>
      <c r="CS296" s="127"/>
      <c r="CT296" s="74"/>
      <c r="CU296" s="128"/>
    </row>
    <row r="297" spans="1:99" s="81" customFormat="1" ht="47.25" customHeight="1">
      <c r="A297" s="57" t="s">
        <v>370</v>
      </c>
      <c r="B297" s="101" t="str">
        <f>'[1]1. 2025 г.'!B217</f>
        <v>ПИР. Реконструкция линейного объекта КЛ-10кВ ТП-310-ТП-384 по ул.Мотоциклетной, г.Пенза</v>
      </c>
      <c r="C297" s="58" t="str">
        <f>'[1]1. 2025 г.'!C217</f>
        <v>P_ПИР.2025.09</v>
      </c>
      <c r="D297" s="58" t="s">
        <v>361</v>
      </c>
      <c r="E297" s="78">
        <v>2025</v>
      </c>
      <c r="F297" s="78">
        <v>2025</v>
      </c>
      <c r="G297" s="78">
        <v>2025</v>
      </c>
      <c r="H297" s="59" t="s">
        <v>50</v>
      </c>
      <c r="I297" s="59" t="s">
        <v>50</v>
      </c>
      <c r="J297" s="59" t="s">
        <v>50</v>
      </c>
      <c r="K297" s="59">
        <v>0</v>
      </c>
      <c r="L297" s="59">
        <v>8.4000000000000005E-2</v>
      </c>
      <c r="M297" s="59" t="s">
        <v>130</v>
      </c>
      <c r="N297" s="59">
        <v>0</v>
      </c>
      <c r="O297" s="59">
        <v>0</v>
      </c>
      <c r="P297" s="59">
        <f t="shared" si="265"/>
        <v>0.59250100000000006</v>
      </c>
      <c r="Q297" s="59">
        <f t="shared" si="265"/>
        <v>0.59250100000000006</v>
      </c>
      <c r="R297" s="59">
        <f t="shared" si="266"/>
        <v>0.59250100000000006</v>
      </c>
      <c r="S297" s="59">
        <v>0.59250100000000006</v>
      </c>
      <c r="T297" s="59">
        <f t="shared" si="267"/>
        <v>0</v>
      </c>
      <c r="U297" s="59">
        <f t="shared" si="268"/>
        <v>8.4000000000000005E-2</v>
      </c>
      <c r="V297" s="59">
        <f t="shared" si="269"/>
        <v>0</v>
      </c>
      <c r="W297" s="59">
        <f>V297:V335</f>
        <v>0</v>
      </c>
      <c r="X297" s="59">
        <f t="shared" si="285"/>
        <v>8.4000000000000005E-2</v>
      </c>
      <c r="Y297" s="59">
        <f t="shared" si="270"/>
        <v>0</v>
      </c>
      <c r="Z297" s="59">
        <v>0</v>
      </c>
      <c r="AA297" s="59">
        <v>0</v>
      </c>
      <c r="AB297" s="59">
        <v>0</v>
      </c>
      <c r="AC297" s="59">
        <v>0</v>
      </c>
      <c r="AD297" s="59">
        <f t="shared" si="271"/>
        <v>0</v>
      </c>
      <c r="AE297" s="59">
        <v>0</v>
      </c>
      <c r="AF297" s="59">
        <v>0</v>
      </c>
      <c r="AG297" s="59">
        <v>0</v>
      </c>
      <c r="AH297" s="59">
        <v>0</v>
      </c>
      <c r="AI297" s="59">
        <f t="shared" si="272"/>
        <v>0</v>
      </c>
      <c r="AJ297" s="59">
        <v>0</v>
      </c>
      <c r="AK297" s="59">
        <v>0</v>
      </c>
      <c r="AL297" s="59">
        <f>'[1]1. 2025 г.'!AV217</f>
        <v>0</v>
      </c>
      <c r="AM297" s="59">
        <v>0</v>
      </c>
      <c r="AN297" s="59">
        <f t="shared" si="273"/>
        <v>8.4000000000000005E-2</v>
      </c>
      <c r="AO297" s="59">
        <v>0</v>
      </c>
      <c r="AP297" s="59">
        <v>0</v>
      </c>
      <c r="AQ297" s="59">
        <f>'[1]1. 2025 г.'!AW217</f>
        <v>8.4000000000000005E-2</v>
      </c>
      <c r="AR297" s="59">
        <v>0</v>
      </c>
      <c r="AS297" s="59">
        <f t="shared" si="274"/>
        <v>0</v>
      </c>
      <c r="AT297" s="59">
        <v>0</v>
      </c>
      <c r="AU297" s="59">
        <v>0</v>
      </c>
      <c r="AV297" s="59">
        <v>0</v>
      </c>
      <c r="AW297" s="59">
        <v>0</v>
      </c>
      <c r="AX297" s="59">
        <f t="shared" si="275"/>
        <v>0</v>
      </c>
      <c r="AY297" s="59">
        <v>0</v>
      </c>
      <c r="AZ297" s="59">
        <v>0</v>
      </c>
      <c r="BA297" s="59">
        <v>0</v>
      </c>
      <c r="BB297" s="59">
        <v>0</v>
      </c>
      <c r="BC297" s="59">
        <f t="shared" si="276"/>
        <v>0</v>
      </c>
      <c r="BD297" s="59">
        <v>0</v>
      </c>
      <c r="BE297" s="59">
        <v>0</v>
      </c>
      <c r="BF297" s="59">
        <v>0</v>
      </c>
      <c r="BG297" s="59">
        <v>0</v>
      </c>
      <c r="BH297" s="59">
        <f t="shared" si="277"/>
        <v>0</v>
      </c>
      <c r="BI297" s="59">
        <v>0</v>
      </c>
      <c r="BJ297" s="59">
        <v>0</v>
      </c>
      <c r="BK297" s="59">
        <v>0</v>
      </c>
      <c r="BL297" s="59">
        <v>0</v>
      </c>
      <c r="BM297" s="59">
        <f t="shared" si="278"/>
        <v>0</v>
      </c>
      <c r="BN297" s="59">
        <v>0</v>
      </c>
      <c r="BO297" s="59">
        <v>0</v>
      </c>
      <c r="BP297" s="59">
        <v>0</v>
      </c>
      <c r="BQ297" s="59">
        <v>0</v>
      </c>
      <c r="BR297" s="59">
        <f t="shared" si="279"/>
        <v>0</v>
      </c>
      <c r="BS297" s="59">
        <v>0</v>
      </c>
      <c r="BT297" s="59">
        <v>0</v>
      </c>
      <c r="BU297" s="59">
        <v>0</v>
      </c>
      <c r="BV297" s="59">
        <v>0</v>
      </c>
      <c r="BW297" s="59">
        <f t="shared" si="280"/>
        <v>0</v>
      </c>
      <c r="BX297" s="59">
        <v>0</v>
      </c>
      <c r="BY297" s="59">
        <v>0</v>
      </c>
      <c r="BZ297" s="59">
        <v>0</v>
      </c>
      <c r="CA297" s="59">
        <v>0</v>
      </c>
      <c r="CB297" s="59">
        <f t="shared" si="281"/>
        <v>0</v>
      </c>
      <c r="CC297" s="59">
        <v>0</v>
      </c>
      <c r="CD297" s="59">
        <v>0</v>
      </c>
      <c r="CE297" s="59">
        <v>0</v>
      </c>
      <c r="CF297" s="59">
        <v>0</v>
      </c>
      <c r="CG297" s="59">
        <f t="shared" si="282"/>
        <v>0</v>
      </c>
      <c r="CH297" s="59">
        <f t="shared" si="282"/>
        <v>0</v>
      </c>
      <c r="CI297" s="59">
        <f t="shared" si="282"/>
        <v>0</v>
      </c>
      <c r="CJ297" s="59">
        <f t="shared" si="282"/>
        <v>0</v>
      </c>
      <c r="CK297" s="59">
        <f t="shared" si="282"/>
        <v>0</v>
      </c>
      <c r="CL297" s="59">
        <f>CM297+CN297+CO297+CP297</f>
        <v>8.4000000000000005E-2</v>
      </c>
      <c r="CM297" s="59">
        <f t="shared" si="248"/>
        <v>0</v>
      </c>
      <c r="CN297" s="59">
        <f t="shared" si="248"/>
        <v>0</v>
      </c>
      <c r="CO297" s="59">
        <f>AQ297+BA297+BK297+BP297+BZ297</f>
        <v>8.4000000000000005E-2</v>
      </c>
      <c r="CP297" s="59">
        <f>AR297+AW297+BG297+BQ297</f>
        <v>0</v>
      </c>
      <c r="CQ297" s="58" t="s">
        <v>362</v>
      </c>
      <c r="CS297" s="82"/>
      <c r="CT297" s="74"/>
      <c r="CU297" s="83"/>
    </row>
    <row r="298" spans="1:99" s="81" customFormat="1" ht="47.25" customHeight="1">
      <c r="A298" s="57" t="s">
        <v>371</v>
      </c>
      <c r="B298" s="101" t="str">
        <f>'[1]1. 2025 г.'!B218</f>
        <v>ПИР. Реконструкция линейного объекта КЛ-10кВ ТП-310-ТП-392 по ул.Тимирязева, г.Пенза</v>
      </c>
      <c r="C298" s="58" t="str">
        <f>'[1]1. 2025 г.'!C218</f>
        <v>P_ПИР.2025.10</v>
      </c>
      <c r="D298" s="58" t="s">
        <v>361</v>
      </c>
      <c r="E298" s="78">
        <v>2025</v>
      </c>
      <c r="F298" s="78">
        <v>2025</v>
      </c>
      <c r="G298" s="78">
        <v>2025</v>
      </c>
      <c r="H298" s="59" t="s">
        <v>50</v>
      </c>
      <c r="I298" s="59" t="s">
        <v>50</v>
      </c>
      <c r="J298" s="59" t="s">
        <v>50</v>
      </c>
      <c r="K298" s="59">
        <v>0</v>
      </c>
      <c r="L298" s="59">
        <v>8.4000000000000005E-2</v>
      </c>
      <c r="M298" s="59" t="s">
        <v>130</v>
      </c>
      <c r="N298" s="59">
        <v>0</v>
      </c>
      <c r="O298" s="59">
        <v>0</v>
      </c>
      <c r="P298" s="59">
        <f t="shared" si="265"/>
        <v>0.59250100000000006</v>
      </c>
      <c r="Q298" s="59">
        <f t="shared" si="265"/>
        <v>0.59250100000000006</v>
      </c>
      <c r="R298" s="59">
        <f t="shared" si="266"/>
        <v>0.59250100000000006</v>
      </c>
      <c r="S298" s="59">
        <v>0.59250100000000006</v>
      </c>
      <c r="T298" s="59">
        <f t="shared" si="267"/>
        <v>0</v>
      </c>
      <c r="U298" s="59">
        <f t="shared" si="268"/>
        <v>8.4000000000000005E-2</v>
      </c>
      <c r="V298" s="59">
        <f t="shared" si="269"/>
        <v>0</v>
      </c>
      <c r="W298" s="59">
        <f>V298:V336</f>
        <v>0</v>
      </c>
      <c r="X298" s="59">
        <f t="shared" si="285"/>
        <v>8.4000000000000005E-2</v>
      </c>
      <c r="Y298" s="59">
        <f t="shared" si="270"/>
        <v>0</v>
      </c>
      <c r="Z298" s="59">
        <v>0</v>
      </c>
      <c r="AA298" s="59">
        <v>0</v>
      </c>
      <c r="AB298" s="59">
        <v>0</v>
      </c>
      <c r="AC298" s="59">
        <v>0</v>
      </c>
      <c r="AD298" s="59">
        <f t="shared" si="271"/>
        <v>0</v>
      </c>
      <c r="AE298" s="59">
        <v>0</v>
      </c>
      <c r="AF298" s="59">
        <v>0</v>
      </c>
      <c r="AG298" s="59">
        <v>0</v>
      </c>
      <c r="AH298" s="59">
        <v>0</v>
      </c>
      <c r="AI298" s="59">
        <f t="shared" si="272"/>
        <v>0</v>
      </c>
      <c r="AJ298" s="59">
        <v>0</v>
      </c>
      <c r="AK298" s="59">
        <v>0</v>
      </c>
      <c r="AL298" s="59">
        <f>'[1]1. 2025 г.'!AV218</f>
        <v>0</v>
      </c>
      <c r="AM298" s="59">
        <v>0</v>
      </c>
      <c r="AN298" s="59">
        <f t="shared" si="273"/>
        <v>8.4000000000000005E-2</v>
      </c>
      <c r="AO298" s="59">
        <v>0</v>
      </c>
      <c r="AP298" s="59">
        <v>0</v>
      </c>
      <c r="AQ298" s="59">
        <f>'[1]1. 2025 г.'!AW218</f>
        <v>8.4000000000000005E-2</v>
      </c>
      <c r="AR298" s="59">
        <v>0</v>
      </c>
      <c r="AS298" s="59">
        <f t="shared" si="274"/>
        <v>0</v>
      </c>
      <c r="AT298" s="59">
        <v>0</v>
      </c>
      <c r="AU298" s="59">
        <v>0</v>
      </c>
      <c r="AV298" s="59">
        <v>0</v>
      </c>
      <c r="AW298" s="59">
        <v>0</v>
      </c>
      <c r="AX298" s="59">
        <f t="shared" si="275"/>
        <v>0</v>
      </c>
      <c r="AY298" s="59">
        <v>0</v>
      </c>
      <c r="AZ298" s="59">
        <v>0</v>
      </c>
      <c r="BA298" s="59">
        <v>0</v>
      </c>
      <c r="BB298" s="59">
        <v>0</v>
      </c>
      <c r="BC298" s="59">
        <f t="shared" si="276"/>
        <v>0</v>
      </c>
      <c r="BD298" s="59">
        <v>0</v>
      </c>
      <c r="BE298" s="59">
        <v>0</v>
      </c>
      <c r="BF298" s="59">
        <v>0</v>
      </c>
      <c r="BG298" s="59">
        <v>0</v>
      </c>
      <c r="BH298" s="59">
        <f t="shared" si="277"/>
        <v>0</v>
      </c>
      <c r="BI298" s="59">
        <v>0</v>
      </c>
      <c r="BJ298" s="59">
        <v>0</v>
      </c>
      <c r="BK298" s="59">
        <v>0</v>
      </c>
      <c r="BL298" s="59">
        <v>0</v>
      </c>
      <c r="BM298" s="59">
        <f t="shared" si="278"/>
        <v>0</v>
      </c>
      <c r="BN298" s="59">
        <v>0</v>
      </c>
      <c r="BO298" s="59">
        <v>0</v>
      </c>
      <c r="BP298" s="59">
        <v>0</v>
      </c>
      <c r="BQ298" s="59">
        <v>0</v>
      </c>
      <c r="BR298" s="59">
        <f t="shared" si="279"/>
        <v>0</v>
      </c>
      <c r="BS298" s="59">
        <v>0</v>
      </c>
      <c r="BT298" s="59">
        <v>0</v>
      </c>
      <c r="BU298" s="59">
        <v>0</v>
      </c>
      <c r="BV298" s="59">
        <v>0</v>
      </c>
      <c r="BW298" s="59">
        <f t="shared" si="280"/>
        <v>0</v>
      </c>
      <c r="BX298" s="59">
        <v>0</v>
      </c>
      <c r="BY298" s="59">
        <v>0</v>
      </c>
      <c r="BZ298" s="59">
        <v>0</v>
      </c>
      <c r="CA298" s="59">
        <v>0</v>
      </c>
      <c r="CB298" s="59">
        <f t="shared" si="281"/>
        <v>0</v>
      </c>
      <c r="CC298" s="59">
        <v>0</v>
      </c>
      <c r="CD298" s="59">
        <v>0</v>
      </c>
      <c r="CE298" s="59">
        <v>0</v>
      </c>
      <c r="CF298" s="59">
        <v>0</v>
      </c>
      <c r="CG298" s="59">
        <f t="shared" si="282"/>
        <v>0</v>
      </c>
      <c r="CH298" s="59">
        <f t="shared" si="282"/>
        <v>0</v>
      </c>
      <c r="CI298" s="59">
        <f t="shared" si="282"/>
        <v>0</v>
      </c>
      <c r="CJ298" s="59">
        <f t="shared" si="282"/>
        <v>0</v>
      </c>
      <c r="CK298" s="59">
        <f t="shared" si="282"/>
        <v>0</v>
      </c>
      <c r="CL298" s="59">
        <f>CM298+CN298+CO298+CP298</f>
        <v>8.4000000000000005E-2</v>
      </c>
      <c r="CM298" s="59">
        <f t="shared" si="248"/>
        <v>0</v>
      </c>
      <c r="CN298" s="59">
        <f t="shared" si="248"/>
        <v>0</v>
      </c>
      <c r="CO298" s="59">
        <f>AQ298+BA298+BK298+BP298+BZ298</f>
        <v>8.4000000000000005E-2</v>
      </c>
      <c r="CP298" s="59">
        <f>AR298+AW298+BG298+BQ298</f>
        <v>0</v>
      </c>
      <c r="CQ298" s="58" t="s">
        <v>362</v>
      </c>
      <c r="CS298" s="82"/>
      <c r="CT298" s="74"/>
      <c r="CU298" s="83"/>
    </row>
    <row r="299" spans="1:99" s="81" customFormat="1" ht="60.75" customHeight="1">
      <c r="A299" s="57" t="s">
        <v>372</v>
      </c>
      <c r="B299" s="101" t="str">
        <f>'[1]1. 2025 г.'!B219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299" s="58" t="str">
        <f>'[1]1. 2025 г.'!C219</f>
        <v>P_ПИР.2025.11</v>
      </c>
      <c r="D299" s="58" t="s">
        <v>361</v>
      </c>
      <c r="E299" s="78">
        <v>2025</v>
      </c>
      <c r="F299" s="78">
        <v>2025</v>
      </c>
      <c r="G299" s="78">
        <v>2025</v>
      </c>
      <c r="H299" s="59" t="s">
        <v>50</v>
      </c>
      <c r="I299" s="59" t="s">
        <v>50</v>
      </c>
      <c r="J299" s="59" t="s">
        <v>50</v>
      </c>
      <c r="K299" s="59">
        <v>0</v>
      </c>
      <c r="L299" s="59">
        <v>0.108</v>
      </c>
      <c r="M299" s="59" t="s">
        <v>130</v>
      </c>
      <c r="N299" s="59">
        <v>0</v>
      </c>
      <c r="O299" s="59">
        <v>0</v>
      </c>
      <c r="P299" s="59">
        <f t="shared" si="265"/>
        <v>1.1850020000000001</v>
      </c>
      <c r="Q299" s="59">
        <f t="shared" si="265"/>
        <v>1.1850020000000001</v>
      </c>
      <c r="R299" s="59">
        <f t="shared" si="266"/>
        <v>1.1850020000000001</v>
      </c>
      <c r="S299" s="59">
        <v>1.1850020000000001</v>
      </c>
      <c r="T299" s="59">
        <f t="shared" si="267"/>
        <v>0</v>
      </c>
      <c r="U299" s="59">
        <f t="shared" si="268"/>
        <v>0.108</v>
      </c>
      <c r="V299" s="59">
        <f t="shared" si="269"/>
        <v>0</v>
      </c>
      <c r="W299" s="59">
        <f>V299:V337</f>
        <v>0</v>
      </c>
      <c r="X299" s="59">
        <f t="shared" si="285"/>
        <v>0.108</v>
      </c>
      <c r="Y299" s="59">
        <f t="shared" si="270"/>
        <v>0</v>
      </c>
      <c r="Z299" s="59">
        <v>0</v>
      </c>
      <c r="AA299" s="59">
        <v>0</v>
      </c>
      <c r="AB299" s="59">
        <v>0</v>
      </c>
      <c r="AC299" s="59">
        <v>0</v>
      </c>
      <c r="AD299" s="59">
        <f t="shared" si="271"/>
        <v>0</v>
      </c>
      <c r="AE299" s="59">
        <v>0</v>
      </c>
      <c r="AF299" s="59">
        <v>0</v>
      </c>
      <c r="AG299" s="59">
        <v>0</v>
      </c>
      <c r="AH299" s="59">
        <v>0</v>
      </c>
      <c r="AI299" s="59">
        <f t="shared" si="272"/>
        <v>0</v>
      </c>
      <c r="AJ299" s="59">
        <v>0</v>
      </c>
      <c r="AK299" s="59">
        <v>0</v>
      </c>
      <c r="AL299" s="59">
        <f>'[1]1. 2025 г.'!AV219</f>
        <v>0</v>
      </c>
      <c r="AM299" s="59">
        <v>0</v>
      </c>
      <c r="AN299" s="59">
        <f t="shared" si="273"/>
        <v>0.108</v>
      </c>
      <c r="AO299" s="59">
        <v>0</v>
      </c>
      <c r="AP299" s="59">
        <v>0</v>
      </c>
      <c r="AQ299" s="59">
        <f>'[1]1. 2025 г.'!AW219</f>
        <v>0.108</v>
      </c>
      <c r="AR299" s="59">
        <v>0</v>
      </c>
      <c r="AS299" s="59">
        <f t="shared" si="274"/>
        <v>0</v>
      </c>
      <c r="AT299" s="59">
        <v>0</v>
      </c>
      <c r="AU299" s="59">
        <v>0</v>
      </c>
      <c r="AV299" s="59">
        <v>0</v>
      </c>
      <c r="AW299" s="59">
        <v>0</v>
      </c>
      <c r="AX299" s="59">
        <f t="shared" si="275"/>
        <v>0</v>
      </c>
      <c r="AY299" s="59">
        <v>0</v>
      </c>
      <c r="AZ299" s="59">
        <v>0</v>
      </c>
      <c r="BA299" s="59">
        <v>0</v>
      </c>
      <c r="BB299" s="59">
        <v>0</v>
      </c>
      <c r="BC299" s="59">
        <f t="shared" si="276"/>
        <v>0</v>
      </c>
      <c r="BD299" s="59">
        <v>0</v>
      </c>
      <c r="BE299" s="59">
        <v>0</v>
      </c>
      <c r="BF299" s="59">
        <v>0</v>
      </c>
      <c r="BG299" s="59">
        <v>0</v>
      </c>
      <c r="BH299" s="59">
        <f t="shared" si="277"/>
        <v>0</v>
      </c>
      <c r="BI299" s="59">
        <v>0</v>
      </c>
      <c r="BJ299" s="59">
        <v>0</v>
      </c>
      <c r="BK299" s="59">
        <v>0</v>
      </c>
      <c r="BL299" s="59">
        <v>0</v>
      </c>
      <c r="BM299" s="59">
        <f t="shared" si="278"/>
        <v>0</v>
      </c>
      <c r="BN299" s="59">
        <v>0</v>
      </c>
      <c r="BO299" s="59">
        <v>0</v>
      </c>
      <c r="BP299" s="59">
        <v>0</v>
      </c>
      <c r="BQ299" s="59">
        <v>0</v>
      </c>
      <c r="BR299" s="59">
        <f t="shared" si="279"/>
        <v>0</v>
      </c>
      <c r="BS299" s="59">
        <v>0</v>
      </c>
      <c r="BT299" s="59">
        <v>0</v>
      </c>
      <c r="BU299" s="59">
        <v>0</v>
      </c>
      <c r="BV299" s="59">
        <v>0</v>
      </c>
      <c r="BW299" s="59">
        <f t="shared" si="280"/>
        <v>0</v>
      </c>
      <c r="BX299" s="59">
        <v>0</v>
      </c>
      <c r="BY299" s="59">
        <v>0</v>
      </c>
      <c r="BZ299" s="59">
        <v>0</v>
      </c>
      <c r="CA299" s="59">
        <v>0</v>
      </c>
      <c r="CB299" s="59">
        <f t="shared" si="281"/>
        <v>0</v>
      </c>
      <c r="CC299" s="59">
        <v>0</v>
      </c>
      <c r="CD299" s="59">
        <v>0</v>
      </c>
      <c r="CE299" s="59">
        <v>0</v>
      </c>
      <c r="CF299" s="59">
        <v>0</v>
      </c>
      <c r="CG299" s="59">
        <f t="shared" si="282"/>
        <v>0</v>
      </c>
      <c r="CH299" s="59">
        <f t="shared" si="282"/>
        <v>0</v>
      </c>
      <c r="CI299" s="59">
        <f t="shared" si="282"/>
        <v>0</v>
      </c>
      <c r="CJ299" s="59">
        <f t="shared" si="282"/>
        <v>0</v>
      </c>
      <c r="CK299" s="59">
        <f t="shared" si="282"/>
        <v>0</v>
      </c>
      <c r="CL299" s="59">
        <f>CM299+CN299+CO299+CP299</f>
        <v>0.108</v>
      </c>
      <c r="CM299" s="59">
        <f t="shared" si="248"/>
        <v>0</v>
      </c>
      <c r="CN299" s="59">
        <f t="shared" si="248"/>
        <v>0</v>
      </c>
      <c r="CO299" s="59">
        <f>AQ299+BA299+BK299+BP299+BZ299</f>
        <v>0.108</v>
      </c>
      <c r="CP299" s="59">
        <f>AR299+AW299+BG299+BQ299</f>
        <v>0</v>
      </c>
      <c r="CQ299" s="58" t="s">
        <v>362</v>
      </c>
      <c r="CS299" s="82"/>
      <c r="CT299" s="74"/>
      <c r="CU299" s="83"/>
    </row>
    <row r="300" spans="1:99" s="81" customFormat="1" ht="47.25" customHeight="1">
      <c r="A300" s="57" t="s">
        <v>373</v>
      </c>
      <c r="B300" s="101" t="str">
        <f>'[1]1. 2025 г.'!B220</f>
        <v>ПИР. Реконструкция участка КЛ-10 кВ ПС 110/10 кВ "Новозападная" (ф.62) -РП-61 по ул.Лермонтова, г.Пенза</v>
      </c>
      <c r="C300" s="58" t="str">
        <f>'[1]1. 2025 г.'!C220</f>
        <v>P_ПИР.2025.12</v>
      </c>
      <c r="D300" s="58" t="s">
        <v>361</v>
      </c>
      <c r="E300" s="78">
        <v>2025</v>
      </c>
      <c r="F300" s="78">
        <v>2025</v>
      </c>
      <c r="G300" s="78">
        <v>2025</v>
      </c>
      <c r="H300" s="59" t="s">
        <v>50</v>
      </c>
      <c r="I300" s="59" t="s">
        <v>50</v>
      </c>
      <c r="J300" s="59" t="s">
        <v>50</v>
      </c>
      <c r="K300" s="59">
        <v>0</v>
      </c>
      <c r="L300" s="59">
        <v>0.17732311000000001</v>
      </c>
      <c r="M300" s="59" t="s">
        <v>130</v>
      </c>
      <c r="N300" s="59">
        <v>0</v>
      </c>
      <c r="O300" s="59">
        <v>0</v>
      </c>
      <c r="P300" s="59">
        <f t="shared" si="265"/>
        <v>0.59250100000000006</v>
      </c>
      <c r="Q300" s="59">
        <f t="shared" si="265"/>
        <v>0.59250100000000006</v>
      </c>
      <c r="R300" s="59">
        <f t="shared" si="266"/>
        <v>0.59250100000000006</v>
      </c>
      <c r="S300" s="59">
        <v>0.59250100000000006</v>
      </c>
      <c r="T300" s="59">
        <f t="shared" si="267"/>
        <v>0</v>
      </c>
      <c r="U300" s="59">
        <f t="shared" si="268"/>
        <v>0.17732400000000001</v>
      </c>
      <c r="V300" s="59">
        <f t="shared" si="269"/>
        <v>0</v>
      </c>
      <c r="W300" s="59">
        <f>V300:V338</f>
        <v>0</v>
      </c>
      <c r="X300" s="59">
        <f t="shared" si="285"/>
        <v>0.17732400000000001</v>
      </c>
      <c r="Y300" s="59">
        <f t="shared" si="270"/>
        <v>0</v>
      </c>
      <c r="Z300" s="59">
        <v>0</v>
      </c>
      <c r="AA300" s="59">
        <v>0</v>
      </c>
      <c r="AB300" s="59">
        <v>0</v>
      </c>
      <c r="AC300" s="59">
        <v>0</v>
      </c>
      <c r="AD300" s="59">
        <f t="shared" si="271"/>
        <v>0</v>
      </c>
      <c r="AE300" s="59">
        <v>0</v>
      </c>
      <c r="AF300" s="59">
        <v>0</v>
      </c>
      <c r="AG300" s="59">
        <v>0</v>
      </c>
      <c r="AH300" s="59">
        <v>0</v>
      </c>
      <c r="AI300" s="59">
        <f t="shared" si="272"/>
        <v>0</v>
      </c>
      <c r="AJ300" s="59">
        <v>0</v>
      </c>
      <c r="AK300" s="59">
        <v>0</v>
      </c>
      <c r="AL300" s="59">
        <f>'[1]1. 2025 г.'!AV220</f>
        <v>0</v>
      </c>
      <c r="AM300" s="59">
        <v>0</v>
      </c>
      <c r="AN300" s="59">
        <f t="shared" si="273"/>
        <v>0.17732400000000001</v>
      </c>
      <c r="AO300" s="59">
        <v>0</v>
      </c>
      <c r="AP300" s="59">
        <v>0</v>
      </c>
      <c r="AQ300" s="59">
        <f>'[1]1. 2025 г.'!AW220</f>
        <v>0.17732400000000001</v>
      </c>
      <c r="AR300" s="59">
        <v>0</v>
      </c>
      <c r="AS300" s="59">
        <f t="shared" si="274"/>
        <v>0</v>
      </c>
      <c r="AT300" s="59">
        <v>0</v>
      </c>
      <c r="AU300" s="59">
        <v>0</v>
      </c>
      <c r="AV300" s="59">
        <v>0</v>
      </c>
      <c r="AW300" s="59">
        <v>0</v>
      </c>
      <c r="AX300" s="59">
        <f t="shared" si="275"/>
        <v>0</v>
      </c>
      <c r="AY300" s="59">
        <v>0</v>
      </c>
      <c r="AZ300" s="59">
        <v>0</v>
      </c>
      <c r="BA300" s="59">
        <v>0</v>
      </c>
      <c r="BB300" s="59">
        <v>0</v>
      </c>
      <c r="BC300" s="59">
        <f t="shared" si="276"/>
        <v>0</v>
      </c>
      <c r="BD300" s="59">
        <v>0</v>
      </c>
      <c r="BE300" s="59">
        <v>0</v>
      </c>
      <c r="BF300" s="59">
        <v>0</v>
      </c>
      <c r="BG300" s="59">
        <v>0</v>
      </c>
      <c r="BH300" s="59">
        <f t="shared" si="277"/>
        <v>0</v>
      </c>
      <c r="BI300" s="59">
        <v>0</v>
      </c>
      <c r="BJ300" s="59">
        <v>0</v>
      </c>
      <c r="BK300" s="59">
        <v>0</v>
      </c>
      <c r="BL300" s="59">
        <v>0</v>
      </c>
      <c r="BM300" s="59">
        <f t="shared" si="278"/>
        <v>0</v>
      </c>
      <c r="BN300" s="59">
        <v>0</v>
      </c>
      <c r="BO300" s="59">
        <v>0</v>
      </c>
      <c r="BP300" s="59">
        <v>0</v>
      </c>
      <c r="BQ300" s="59">
        <v>0</v>
      </c>
      <c r="BR300" s="59">
        <f t="shared" si="279"/>
        <v>0</v>
      </c>
      <c r="BS300" s="59">
        <v>0</v>
      </c>
      <c r="BT300" s="59">
        <v>0</v>
      </c>
      <c r="BU300" s="59">
        <v>0</v>
      </c>
      <c r="BV300" s="59">
        <v>0</v>
      </c>
      <c r="BW300" s="59">
        <f t="shared" si="280"/>
        <v>0</v>
      </c>
      <c r="BX300" s="59">
        <v>0</v>
      </c>
      <c r="BY300" s="59">
        <v>0</v>
      </c>
      <c r="BZ300" s="59">
        <v>0</v>
      </c>
      <c r="CA300" s="59">
        <v>0</v>
      </c>
      <c r="CB300" s="59">
        <f t="shared" si="281"/>
        <v>0</v>
      </c>
      <c r="CC300" s="59">
        <v>0</v>
      </c>
      <c r="CD300" s="59">
        <v>0</v>
      </c>
      <c r="CE300" s="59">
        <v>0</v>
      </c>
      <c r="CF300" s="59">
        <v>0</v>
      </c>
      <c r="CG300" s="59">
        <f t="shared" si="282"/>
        <v>0</v>
      </c>
      <c r="CH300" s="59">
        <f t="shared" si="282"/>
        <v>0</v>
      </c>
      <c r="CI300" s="59">
        <f t="shared" si="282"/>
        <v>0</v>
      </c>
      <c r="CJ300" s="59">
        <f t="shared" si="282"/>
        <v>0</v>
      </c>
      <c r="CK300" s="59">
        <f t="shared" si="282"/>
        <v>0</v>
      </c>
      <c r="CL300" s="59">
        <f>CM300+CN300+CO300+CP300</f>
        <v>0.17732400000000001</v>
      </c>
      <c r="CM300" s="59">
        <f t="shared" si="248"/>
        <v>0</v>
      </c>
      <c r="CN300" s="59">
        <f t="shared" si="248"/>
        <v>0</v>
      </c>
      <c r="CO300" s="59">
        <f>AQ300+BA300+BK300+BP300+BZ300</f>
        <v>0.17732400000000001</v>
      </c>
      <c r="CP300" s="59">
        <f>AR300+AW300+BG300+BQ300</f>
        <v>0</v>
      </c>
      <c r="CQ300" s="58" t="s">
        <v>362</v>
      </c>
      <c r="CS300" s="82"/>
      <c r="CT300" s="74"/>
      <c r="CU300" s="83"/>
    </row>
    <row r="301" spans="1:99" s="81" customFormat="1" ht="47.25" customHeight="1">
      <c r="A301" s="57" t="s">
        <v>374</v>
      </c>
      <c r="B301" s="101" t="str">
        <f>'[1]1. 2025 г.'!B221</f>
        <v>ПИР. Модульное здание</v>
      </c>
      <c r="C301" s="58" t="str">
        <f>'[1]1. 2025 г.'!C221</f>
        <v>P_ПИР.2025.13</v>
      </c>
      <c r="D301" s="58" t="s">
        <v>361</v>
      </c>
      <c r="E301" s="78">
        <v>2025</v>
      </c>
      <c r="F301" s="78">
        <v>2025</v>
      </c>
      <c r="G301" s="78">
        <v>2025</v>
      </c>
      <c r="H301" s="59" t="s">
        <v>50</v>
      </c>
      <c r="I301" s="59" t="s">
        <v>50</v>
      </c>
      <c r="J301" s="59" t="s">
        <v>50</v>
      </c>
      <c r="K301" s="59">
        <v>0</v>
      </c>
      <c r="L301" s="59">
        <v>0.12</v>
      </c>
      <c r="M301" s="59" t="s">
        <v>130</v>
      </c>
      <c r="N301" s="59">
        <v>0</v>
      </c>
      <c r="O301" s="59">
        <v>0</v>
      </c>
      <c r="P301" s="59" t="s">
        <v>50</v>
      </c>
      <c r="Q301" s="59" t="s">
        <v>50</v>
      </c>
      <c r="R301" s="59" t="s">
        <v>50</v>
      </c>
      <c r="S301" s="59" t="s">
        <v>50</v>
      </c>
      <c r="T301" s="59">
        <f t="shared" si="267"/>
        <v>0</v>
      </c>
      <c r="U301" s="59">
        <f t="shared" si="268"/>
        <v>0.12</v>
      </c>
      <c r="V301" s="59">
        <f t="shared" si="269"/>
        <v>0</v>
      </c>
      <c r="W301" s="59">
        <f>V301:V339</f>
        <v>0</v>
      </c>
      <c r="X301" s="59">
        <f t="shared" si="285"/>
        <v>0.12</v>
      </c>
      <c r="Y301" s="59">
        <f t="shared" si="270"/>
        <v>0</v>
      </c>
      <c r="Z301" s="59">
        <v>0</v>
      </c>
      <c r="AA301" s="59">
        <v>0</v>
      </c>
      <c r="AB301" s="59">
        <v>0</v>
      </c>
      <c r="AC301" s="59">
        <v>0</v>
      </c>
      <c r="AD301" s="59">
        <f t="shared" si="271"/>
        <v>0</v>
      </c>
      <c r="AE301" s="59">
        <v>0</v>
      </c>
      <c r="AF301" s="59">
        <v>0</v>
      </c>
      <c r="AG301" s="59">
        <v>0</v>
      </c>
      <c r="AH301" s="59">
        <v>0</v>
      </c>
      <c r="AI301" s="59">
        <f t="shared" si="272"/>
        <v>0</v>
      </c>
      <c r="AJ301" s="59">
        <v>0</v>
      </c>
      <c r="AK301" s="59">
        <v>0</v>
      </c>
      <c r="AL301" s="59">
        <f>'[1]1. 2025 г.'!AV221</f>
        <v>0</v>
      </c>
      <c r="AM301" s="59">
        <v>0</v>
      </c>
      <c r="AN301" s="59">
        <f t="shared" si="273"/>
        <v>0.12</v>
      </c>
      <c r="AO301" s="59">
        <v>0</v>
      </c>
      <c r="AP301" s="59">
        <v>0</v>
      </c>
      <c r="AQ301" s="59">
        <f>'[1]1. 2025 г.'!AW221</f>
        <v>0.12</v>
      </c>
      <c r="AR301" s="59">
        <v>0</v>
      </c>
      <c r="AS301" s="59">
        <f t="shared" si="274"/>
        <v>0</v>
      </c>
      <c r="AT301" s="59">
        <v>0</v>
      </c>
      <c r="AU301" s="59">
        <v>0</v>
      </c>
      <c r="AV301" s="59">
        <v>0</v>
      </c>
      <c r="AW301" s="59">
        <v>0</v>
      </c>
      <c r="AX301" s="59">
        <f t="shared" si="275"/>
        <v>0</v>
      </c>
      <c r="AY301" s="59">
        <v>0</v>
      </c>
      <c r="AZ301" s="59">
        <v>0</v>
      </c>
      <c r="BA301" s="59">
        <v>0</v>
      </c>
      <c r="BB301" s="59">
        <v>0</v>
      </c>
      <c r="BC301" s="59">
        <f t="shared" si="276"/>
        <v>0</v>
      </c>
      <c r="BD301" s="59">
        <v>0</v>
      </c>
      <c r="BE301" s="59">
        <v>0</v>
      </c>
      <c r="BF301" s="59">
        <v>0</v>
      </c>
      <c r="BG301" s="59">
        <v>0</v>
      </c>
      <c r="BH301" s="59">
        <f t="shared" si="277"/>
        <v>0</v>
      </c>
      <c r="BI301" s="59">
        <v>0</v>
      </c>
      <c r="BJ301" s="59">
        <v>0</v>
      </c>
      <c r="BK301" s="59">
        <v>0</v>
      </c>
      <c r="BL301" s="59">
        <v>0</v>
      </c>
      <c r="BM301" s="59">
        <f t="shared" si="278"/>
        <v>0</v>
      </c>
      <c r="BN301" s="59">
        <v>0</v>
      </c>
      <c r="BO301" s="59">
        <v>0</v>
      </c>
      <c r="BP301" s="59">
        <v>0</v>
      </c>
      <c r="BQ301" s="59">
        <v>0</v>
      </c>
      <c r="BR301" s="59">
        <f t="shared" si="279"/>
        <v>0</v>
      </c>
      <c r="BS301" s="59">
        <v>0</v>
      </c>
      <c r="BT301" s="59">
        <v>0</v>
      </c>
      <c r="BU301" s="59">
        <v>0</v>
      </c>
      <c r="BV301" s="59">
        <v>0</v>
      </c>
      <c r="BW301" s="59">
        <f t="shared" si="280"/>
        <v>0</v>
      </c>
      <c r="BX301" s="59">
        <v>0</v>
      </c>
      <c r="BY301" s="59">
        <v>0</v>
      </c>
      <c r="BZ301" s="59">
        <v>0</v>
      </c>
      <c r="CA301" s="59">
        <v>0</v>
      </c>
      <c r="CB301" s="59">
        <f t="shared" si="281"/>
        <v>0</v>
      </c>
      <c r="CC301" s="59">
        <v>0</v>
      </c>
      <c r="CD301" s="59">
        <v>0</v>
      </c>
      <c r="CE301" s="59">
        <v>0</v>
      </c>
      <c r="CF301" s="59">
        <v>0</v>
      </c>
      <c r="CG301" s="59">
        <f t="shared" si="282"/>
        <v>0</v>
      </c>
      <c r="CH301" s="59">
        <f t="shared" si="282"/>
        <v>0</v>
      </c>
      <c r="CI301" s="59">
        <f t="shared" si="282"/>
        <v>0</v>
      </c>
      <c r="CJ301" s="59">
        <f t="shared" si="282"/>
        <v>0</v>
      </c>
      <c r="CK301" s="59">
        <f t="shared" si="282"/>
        <v>0</v>
      </c>
      <c r="CL301" s="59">
        <f>CM301+CN301+CO301+CP301</f>
        <v>0.12</v>
      </c>
      <c r="CM301" s="59">
        <f t="shared" si="248"/>
        <v>0</v>
      </c>
      <c r="CN301" s="59">
        <f t="shared" si="248"/>
        <v>0</v>
      </c>
      <c r="CO301" s="59">
        <f>AQ301+BA301+BK301+BP301+BZ301</f>
        <v>0.12</v>
      </c>
      <c r="CP301" s="59">
        <f>AR301+AW301+BG301+BQ301</f>
        <v>0</v>
      </c>
      <c r="CQ301" s="58" t="s">
        <v>362</v>
      </c>
      <c r="CS301" s="82"/>
      <c r="CT301" s="74"/>
      <c r="CU301" s="83"/>
    </row>
    <row r="302" spans="1:99" s="81" customFormat="1">
      <c r="A302" s="57" t="s">
        <v>375</v>
      </c>
      <c r="B302" s="101" t="str">
        <f>'[1]1. 2026 г.'!B197</f>
        <v>ПИР на АСУ ТП</v>
      </c>
      <c r="C302" s="58" t="str">
        <f>'[1]1. 2026 г.'!C197</f>
        <v>Q_ПИР.2026.01</v>
      </c>
      <c r="D302" s="58" t="s">
        <v>361</v>
      </c>
      <c r="E302" s="78">
        <v>2026</v>
      </c>
      <c r="F302" s="78">
        <v>2026</v>
      </c>
      <c r="G302" s="42">
        <v>2026</v>
      </c>
      <c r="H302" s="59" t="s">
        <v>50</v>
      </c>
      <c r="I302" s="59" t="s">
        <v>50</v>
      </c>
      <c r="J302" s="59" t="s">
        <v>50</v>
      </c>
      <c r="K302" s="59">
        <v>0</v>
      </c>
      <c r="L302" s="59">
        <f>0.454896*4</f>
        <v>1.8195840000000001</v>
      </c>
      <c r="M302" s="59" t="s">
        <v>50</v>
      </c>
      <c r="N302" s="59">
        <v>0</v>
      </c>
      <c r="O302" s="59">
        <v>0</v>
      </c>
      <c r="P302" s="59">
        <f t="shared" ref="P302:Q305" si="286">R302</f>
        <v>5.6719458879392217</v>
      </c>
      <c r="Q302" s="59">
        <f t="shared" si="286"/>
        <v>5.9725590200000003</v>
      </c>
      <c r="R302" s="59">
        <f>S302/1.053</f>
        <v>5.6719458879392217</v>
      </c>
      <c r="S302" s="59">
        <v>5.9725590200000003</v>
      </c>
      <c r="T302" s="59">
        <f t="shared" si="267"/>
        <v>0.82210914999999996</v>
      </c>
      <c r="U302" s="59">
        <f t="shared" si="268"/>
        <v>1.8195839999999999</v>
      </c>
      <c r="V302" s="59">
        <f t="shared" si="269"/>
        <v>0.82210914999999996</v>
      </c>
      <c r="W302" s="59">
        <f>V302:V332</f>
        <v>0.82210914999999996</v>
      </c>
      <c r="X302" s="59">
        <f t="shared" si="285"/>
        <v>1.8195839999999999</v>
      </c>
      <c r="Y302" s="59">
        <f t="shared" si="270"/>
        <v>0</v>
      </c>
      <c r="Z302" s="59">
        <v>0</v>
      </c>
      <c r="AA302" s="59">
        <v>0</v>
      </c>
      <c r="AB302" s="59">
        <v>0</v>
      </c>
      <c r="AC302" s="59">
        <v>0</v>
      </c>
      <c r="AD302" s="59">
        <f t="shared" si="271"/>
        <v>0</v>
      </c>
      <c r="AE302" s="59">
        <v>0</v>
      </c>
      <c r="AF302" s="59">
        <v>0</v>
      </c>
      <c r="AG302" s="59">
        <v>0</v>
      </c>
      <c r="AH302" s="59">
        <v>0</v>
      </c>
      <c r="AI302" s="59">
        <f t="shared" si="272"/>
        <v>0</v>
      </c>
      <c r="AJ302" s="59">
        <v>0</v>
      </c>
      <c r="AK302" s="59">
        <v>0</v>
      </c>
      <c r="AL302" s="59">
        <v>0</v>
      </c>
      <c r="AM302" s="59">
        <v>0</v>
      </c>
      <c r="AN302" s="59">
        <f t="shared" si="273"/>
        <v>0</v>
      </c>
      <c r="AO302" s="59">
        <v>0</v>
      </c>
      <c r="AP302" s="59">
        <v>0</v>
      </c>
      <c r="AQ302" s="59">
        <v>0</v>
      </c>
      <c r="AR302" s="59">
        <v>0</v>
      </c>
      <c r="AS302" s="59">
        <f t="shared" si="274"/>
        <v>0.82210914999999996</v>
      </c>
      <c r="AT302" s="59">
        <v>0</v>
      </c>
      <c r="AU302" s="59">
        <v>0</v>
      </c>
      <c r="AV302" s="59">
        <f>'[1]1. 2026 г.'!AV197</f>
        <v>0.82210914999999996</v>
      </c>
      <c r="AW302" s="59">
        <v>0</v>
      </c>
      <c r="AX302" s="59">
        <f t="shared" si="275"/>
        <v>1.8195839999999999</v>
      </c>
      <c r="AY302" s="59">
        <v>0</v>
      </c>
      <c r="AZ302" s="59">
        <v>0</v>
      </c>
      <c r="BA302" s="59">
        <f>'[1]1. 2026 г.'!AW197</f>
        <v>1.8195839999999999</v>
      </c>
      <c r="BB302" s="59">
        <v>0</v>
      </c>
      <c r="BC302" s="59">
        <f t="shared" si="276"/>
        <v>0</v>
      </c>
      <c r="BD302" s="59">
        <v>0</v>
      </c>
      <c r="BE302" s="59">
        <v>0</v>
      </c>
      <c r="BF302" s="59">
        <v>0</v>
      </c>
      <c r="BG302" s="59">
        <v>0</v>
      </c>
      <c r="BH302" s="59">
        <f t="shared" si="277"/>
        <v>0</v>
      </c>
      <c r="BI302" s="59">
        <v>0</v>
      </c>
      <c r="BJ302" s="59">
        <v>0</v>
      </c>
      <c r="BK302" s="59">
        <v>0</v>
      </c>
      <c r="BL302" s="59">
        <v>0</v>
      </c>
      <c r="BM302" s="59">
        <f t="shared" si="278"/>
        <v>0</v>
      </c>
      <c r="BN302" s="59">
        <v>0</v>
      </c>
      <c r="BO302" s="59">
        <v>0</v>
      </c>
      <c r="BP302" s="59">
        <v>0</v>
      </c>
      <c r="BQ302" s="59">
        <v>0</v>
      </c>
      <c r="BR302" s="59">
        <f t="shared" si="279"/>
        <v>0</v>
      </c>
      <c r="BS302" s="59">
        <v>0</v>
      </c>
      <c r="BT302" s="59">
        <v>0</v>
      </c>
      <c r="BU302" s="59">
        <v>0</v>
      </c>
      <c r="BV302" s="59">
        <v>0</v>
      </c>
      <c r="BW302" s="59">
        <f t="shared" si="280"/>
        <v>0</v>
      </c>
      <c r="BX302" s="59">
        <v>0</v>
      </c>
      <c r="BY302" s="59">
        <v>0</v>
      </c>
      <c r="BZ302" s="59">
        <v>0</v>
      </c>
      <c r="CA302" s="59">
        <v>0</v>
      </c>
      <c r="CB302" s="59">
        <f t="shared" si="281"/>
        <v>0</v>
      </c>
      <c r="CC302" s="59">
        <v>0</v>
      </c>
      <c r="CD302" s="59">
        <v>0</v>
      </c>
      <c r="CE302" s="59">
        <v>0</v>
      </c>
      <c r="CF302" s="59">
        <v>0</v>
      </c>
      <c r="CG302" s="59">
        <f t="shared" si="282"/>
        <v>0.82210914999999996</v>
      </c>
      <c r="CH302" s="59">
        <f t="shared" si="282"/>
        <v>0</v>
      </c>
      <c r="CI302" s="59">
        <f t="shared" si="282"/>
        <v>0</v>
      </c>
      <c r="CJ302" s="59">
        <f t="shared" si="282"/>
        <v>0.82210914999999996</v>
      </c>
      <c r="CK302" s="59">
        <f t="shared" si="282"/>
        <v>0</v>
      </c>
      <c r="CL302" s="59">
        <f t="shared" si="283"/>
        <v>1.8195839999999999</v>
      </c>
      <c r="CM302" s="59">
        <f t="shared" si="248"/>
        <v>0</v>
      </c>
      <c r="CN302" s="59">
        <f t="shared" si="248"/>
        <v>0</v>
      </c>
      <c r="CO302" s="59">
        <f t="shared" si="284"/>
        <v>1.8195839999999999</v>
      </c>
      <c r="CP302" s="59">
        <f t="shared" si="226"/>
        <v>0</v>
      </c>
      <c r="CQ302" s="58" t="s">
        <v>362</v>
      </c>
      <c r="CS302" s="82"/>
      <c r="CT302" s="74"/>
      <c r="CU302" s="83"/>
    </row>
    <row r="303" spans="1:99" s="84" customFormat="1" ht="51" customHeight="1">
      <c r="A303" s="57" t="s">
        <v>376</v>
      </c>
      <c r="B303" s="101" t="str">
        <f>'[1]1. 2026 г.'!B198</f>
        <v>ПИР на модернизацию РП-48 РК-10кВ в части установки комплекса дуговой защиты</v>
      </c>
      <c r="C303" s="58" t="str">
        <f>'[1]1. 2026 г.'!C198</f>
        <v>Q_ПИР.2026.02</v>
      </c>
      <c r="D303" s="58" t="s">
        <v>361</v>
      </c>
      <c r="E303" s="78">
        <v>2026</v>
      </c>
      <c r="F303" s="78">
        <v>2026</v>
      </c>
      <c r="G303" s="78">
        <v>2026</v>
      </c>
      <c r="H303" s="59" t="s">
        <v>50</v>
      </c>
      <c r="I303" s="59" t="s">
        <v>50</v>
      </c>
      <c r="J303" s="59" t="s">
        <v>50</v>
      </c>
      <c r="K303" s="59">
        <v>0</v>
      </c>
      <c r="L303" s="59">
        <v>0.18236875</v>
      </c>
      <c r="M303" s="59" t="s">
        <v>130</v>
      </c>
      <c r="N303" s="59">
        <v>0</v>
      </c>
      <c r="O303" s="59">
        <v>0</v>
      </c>
      <c r="P303" s="59">
        <f t="shared" si="286"/>
        <v>0.5671932573599241</v>
      </c>
      <c r="Q303" s="59">
        <f t="shared" si="286"/>
        <v>0.59725450000000002</v>
      </c>
      <c r="R303" s="59">
        <f>S303/1.053</f>
        <v>0.5671932573599241</v>
      </c>
      <c r="S303" s="59">
        <v>0.59725450000000002</v>
      </c>
      <c r="T303" s="59">
        <f t="shared" si="267"/>
        <v>0.17137445000000001</v>
      </c>
      <c r="U303" s="59">
        <f t="shared" si="268"/>
        <v>0.182368752</v>
      </c>
      <c r="V303" s="59">
        <f t="shared" si="269"/>
        <v>0.17137445000000001</v>
      </c>
      <c r="W303" s="59">
        <f>V303:V333</f>
        <v>0.17137445000000001</v>
      </c>
      <c r="X303" s="59">
        <f t="shared" si="285"/>
        <v>0.182368752</v>
      </c>
      <c r="Y303" s="59">
        <f t="shared" si="270"/>
        <v>0</v>
      </c>
      <c r="Z303" s="59">
        <v>0</v>
      </c>
      <c r="AA303" s="59">
        <v>0</v>
      </c>
      <c r="AB303" s="59">
        <v>0</v>
      </c>
      <c r="AC303" s="59">
        <v>0</v>
      </c>
      <c r="AD303" s="59">
        <f t="shared" si="271"/>
        <v>0</v>
      </c>
      <c r="AE303" s="59">
        <v>0</v>
      </c>
      <c r="AF303" s="59">
        <v>0</v>
      </c>
      <c r="AG303" s="59">
        <v>0</v>
      </c>
      <c r="AH303" s="59">
        <v>0</v>
      </c>
      <c r="AI303" s="59">
        <f t="shared" si="272"/>
        <v>0</v>
      </c>
      <c r="AJ303" s="59">
        <v>0</v>
      </c>
      <c r="AK303" s="59">
        <v>0</v>
      </c>
      <c r="AL303" s="59">
        <v>0</v>
      </c>
      <c r="AM303" s="59">
        <v>0</v>
      </c>
      <c r="AN303" s="59">
        <f t="shared" si="273"/>
        <v>0</v>
      </c>
      <c r="AO303" s="59">
        <v>0</v>
      </c>
      <c r="AP303" s="59">
        <v>0</v>
      </c>
      <c r="AQ303" s="59">
        <v>0</v>
      </c>
      <c r="AR303" s="59">
        <v>0</v>
      </c>
      <c r="AS303" s="59">
        <f t="shared" si="274"/>
        <v>0.17137445000000001</v>
      </c>
      <c r="AT303" s="59">
        <v>0</v>
      </c>
      <c r="AU303" s="59">
        <v>0</v>
      </c>
      <c r="AV303" s="59">
        <f>'[1]1. 2026 г.'!AV198</f>
        <v>0.17137445000000001</v>
      </c>
      <c r="AW303" s="59">
        <v>0</v>
      </c>
      <c r="AX303" s="59">
        <f t="shared" si="275"/>
        <v>0.182368752</v>
      </c>
      <c r="AY303" s="59">
        <v>0</v>
      </c>
      <c r="AZ303" s="59">
        <v>0</v>
      </c>
      <c r="BA303" s="59">
        <f>'[1]1. 2026 г.'!AW198</f>
        <v>0.182368752</v>
      </c>
      <c r="BB303" s="59">
        <v>0</v>
      </c>
      <c r="BC303" s="59">
        <f t="shared" si="276"/>
        <v>0</v>
      </c>
      <c r="BD303" s="59">
        <v>0</v>
      </c>
      <c r="BE303" s="59">
        <v>0</v>
      </c>
      <c r="BF303" s="59">
        <v>0</v>
      </c>
      <c r="BG303" s="59">
        <v>0</v>
      </c>
      <c r="BH303" s="59">
        <f t="shared" si="277"/>
        <v>0</v>
      </c>
      <c r="BI303" s="59">
        <v>0</v>
      </c>
      <c r="BJ303" s="59">
        <v>0</v>
      </c>
      <c r="BK303" s="59">
        <v>0</v>
      </c>
      <c r="BL303" s="59">
        <v>0</v>
      </c>
      <c r="BM303" s="59">
        <f t="shared" si="278"/>
        <v>0</v>
      </c>
      <c r="BN303" s="59">
        <v>0</v>
      </c>
      <c r="BO303" s="59">
        <v>0</v>
      </c>
      <c r="BP303" s="59">
        <v>0</v>
      </c>
      <c r="BQ303" s="59">
        <v>0</v>
      </c>
      <c r="BR303" s="59">
        <f t="shared" si="279"/>
        <v>0</v>
      </c>
      <c r="BS303" s="59">
        <v>0</v>
      </c>
      <c r="BT303" s="59">
        <v>0</v>
      </c>
      <c r="BU303" s="59">
        <v>0</v>
      </c>
      <c r="BV303" s="59">
        <v>0</v>
      </c>
      <c r="BW303" s="59">
        <f t="shared" si="280"/>
        <v>0</v>
      </c>
      <c r="BX303" s="59">
        <v>0</v>
      </c>
      <c r="BY303" s="59">
        <v>0</v>
      </c>
      <c r="BZ303" s="59">
        <v>0</v>
      </c>
      <c r="CA303" s="59">
        <v>0</v>
      </c>
      <c r="CB303" s="59">
        <f t="shared" si="281"/>
        <v>0</v>
      </c>
      <c r="CC303" s="59">
        <v>0</v>
      </c>
      <c r="CD303" s="59">
        <v>0</v>
      </c>
      <c r="CE303" s="59">
        <v>0</v>
      </c>
      <c r="CF303" s="59">
        <v>0</v>
      </c>
      <c r="CG303" s="59">
        <f t="shared" si="282"/>
        <v>0.17137445000000001</v>
      </c>
      <c r="CH303" s="59">
        <f t="shared" si="282"/>
        <v>0</v>
      </c>
      <c r="CI303" s="59">
        <f t="shared" si="282"/>
        <v>0</v>
      </c>
      <c r="CJ303" s="59">
        <f t="shared" si="282"/>
        <v>0.17137445000000001</v>
      </c>
      <c r="CK303" s="59">
        <f t="shared" si="282"/>
        <v>0</v>
      </c>
      <c r="CL303" s="59">
        <f t="shared" si="283"/>
        <v>0.182368752</v>
      </c>
      <c r="CM303" s="59">
        <f t="shared" si="248"/>
        <v>0</v>
      </c>
      <c r="CN303" s="59">
        <f t="shared" si="248"/>
        <v>0</v>
      </c>
      <c r="CO303" s="59">
        <f t="shared" si="284"/>
        <v>0.182368752</v>
      </c>
      <c r="CP303" s="59">
        <f t="shared" si="226"/>
        <v>0</v>
      </c>
      <c r="CQ303" s="58" t="s">
        <v>157</v>
      </c>
      <c r="CS303" s="85"/>
      <c r="CT303" s="74"/>
      <c r="CU303" s="86"/>
    </row>
    <row r="304" spans="1:99" s="84" customFormat="1" ht="51" customHeight="1">
      <c r="A304" s="57" t="s">
        <v>377</v>
      </c>
      <c r="B304" s="101" t="str">
        <f>'[1]1. 2026 г.'!B199</f>
        <v>ПИР модернизацию РП-36 РК-10кВ в части установки комплекса дуговой защиты</v>
      </c>
      <c r="C304" s="58" t="str">
        <f>'[1]1. 2026 г.'!C199</f>
        <v>Q_ПИР.2026.03</v>
      </c>
      <c r="D304" s="58" t="s">
        <v>361</v>
      </c>
      <c r="E304" s="78">
        <v>2026</v>
      </c>
      <c r="F304" s="78">
        <v>2026</v>
      </c>
      <c r="G304" s="78">
        <v>2026</v>
      </c>
      <c r="H304" s="59" t="s">
        <v>50</v>
      </c>
      <c r="I304" s="59" t="s">
        <v>50</v>
      </c>
      <c r="J304" s="59" t="s">
        <v>50</v>
      </c>
      <c r="K304" s="59">
        <v>0</v>
      </c>
      <c r="L304" s="59">
        <v>0.18236875</v>
      </c>
      <c r="M304" s="59" t="s">
        <v>130</v>
      </c>
      <c r="N304" s="59">
        <v>0</v>
      </c>
      <c r="O304" s="59">
        <v>0</v>
      </c>
      <c r="P304" s="59">
        <f t="shared" si="286"/>
        <v>0.5671932573599241</v>
      </c>
      <c r="Q304" s="59">
        <f t="shared" si="286"/>
        <v>0.59725450000000002</v>
      </c>
      <c r="R304" s="59">
        <f>S304/1.053</f>
        <v>0.5671932573599241</v>
      </c>
      <c r="S304" s="59">
        <v>0.59725450000000002</v>
      </c>
      <c r="T304" s="59">
        <f t="shared" si="267"/>
        <v>0.17137445000000001</v>
      </c>
      <c r="U304" s="59">
        <f t="shared" si="268"/>
        <v>0.182368752</v>
      </c>
      <c r="V304" s="59">
        <f t="shared" si="269"/>
        <v>0.17137445000000001</v>
      </c>
      <c r="W304" s="59">
        <f>V304:V334</f>
        <v>0.17137445000000001</v>
      </c>
      <c r="X304" s="59">
        <f t="shared" si="285"/>
        <v>0.182368752</v>
      </c>
      <c r="Y304" s="59">
        <f t="shared" si="270"/>
        <v>0</v>
      </c>
      <c r="Z304" s="59">
        <v>0</v>
      </c>
      <c r="AA304" s="59">
        <v>0</v>
      </c>
      <c r="AB304" s="59">
        <v>0</v>
      </c>
      <c r="AC304" s="59">
        <v>0</v>
      </c>
      <c r="AD304" s="59">
        <f t="shared" si="271"/>
        <v>0</v>
      </c>
      <c r="AE304" s="59">
        <v>0</v>
      </c>
      <c r="AF304" s="59">
        <v>0</v>
      </c>
      <c r="AG304" s="59">
        <v>0</v>
      </c>
      <c r="AH304" s="59">
        <v>0</v>
      </c>
      <c r="AI304" s="59">
        <f t="shared" si="272"/>
        <v>0</v>
      </c>
      <c r="AJ304" s="59">
        <v>0</v>
      </c>
      <c r="AK304" s="59">
        <v>0</v>
      </c>
      <c r="AL304" s="59">
        <v>0</v>
      </c>
      <c r="AM304" s="59">
        <v>0</v>
      </c>
      <c r="AN304" s="59">
        <f t="shared" si="273"/>
        <v>0</v>
      </c>
      <c r="AO304" s="59">
        <v>0</v>
      </c>
      <c r="AP304" s="59">
        <v>0</v>
      </c>
      <c r="AQ304" s="59">
        <v>0</v>
      </c>
      <c r="AR304" s="59">
        <v>0</v>
      </c>
      <c r="AS304" s="59">
        <f t="shared" si="274"/>
        <v>0.17137445000000001</v>
      </c>
      <c r="AT304" s="59">
        <v>0</v>
      </c>
      <c r="AU304" s="59">
        <v>0</v>
      </c>
      <c r="AV304" s="59">
        <f>'[1]1. 2026 г.'!AV199</f>
        <v>0.17137445000000001</v>
      </c>
      <c r="AW304" s="59">
        <v>0</v>
      </c>
      <c r="AX304" s="59">
        <f t="shared" si="275"/>
        <v>0.182368752</v>
      </c>
      <c r="AY304" s="59">
        <v>0</v>
      </c>
      <c r="AZ304" s="59">
        <v>0</v>
      </c>
      <c r="BA304" s="59">
        <f>'[1]1. 2026 г.'!AW199</f>
        <v>0.182368752</v>
      </c>
      <c r="BB304" s="59">
        <v>0</v>
      </c>
      <c r="BC304" s="59">
        <f t="shared" si="276"/>
        <v>0</v>
      </c>
      <c r="BD304" s="59">
        <v>0</v>
      </c>
      <c r="BE304" s="59">
        <v>0</v>
      </c>
      <c r="BF304" s="59">
        <v>0</v>
      </c>
      <c r="BG304" s="59">
        <v>0</v>
      </c>
      <c r="BH304" s="59">
        <f t="shared" si="277"/>
        <v>0</v>
      </c>
      <c r="BI304" s="59">
        <v>0</v>
      </c>
      <c r="BJ304" s="59">
        <v>0</v>
      </c>
      <c r="BK304" s="59">
        <v>0</v>
      </c>
      <c r="BL304" s="59">
        <v>0</v>
      </c>
      <c r="BM304" s="59">
        <f t="shared" si="278"/>
        <v>0</v>
      </c>
      <c r="BN304" s="59">
        <v>0</v>
      </c>
      <c r="BO304" s="59">
        <v>0</v>
      </c>
      <c r="BP304" s="59">
        <v>0</v>
      </c>
      <c r="BQ304" s="59">
        <v>0</v>
      </c>
      <c r="BR304" s="59">
        <f t="shared" si="279"/>
        <v>0</v>
      </c>
      <c r="BS304" s="59">
        <v>0</v>
      </c>
      <c r="BT304" s="59">
        <v>0</v>
      </c>
      <c r="BU304" s="59">
        <v>0</v>
      </c>
      <c r="BV304" s="59">
        <v>0</v>
      </c>
      <c r="BW304" s="59">
        <f t="shared" si="280"/>
        <v>0</v>
      </c>
      <c r="BX304" s="59">
        <v>0</v>
      </c>
      <c r="BY304" s="59">
        <v>0</v>
      </c>
      <c r="BZ304" s="59">
        <v>0</v>
      </c>
      <c r="CA304" s="59">
        <v>0</v>
      </c>
      <c r="CB304" s="59">
        <f t="shared" si="281"/>
        <v>0</v>
      </c>
      <c r="CC304" s="59">
        <v>0</v>
      </c>
      <c r="CD304" s="59">
        <v>0</v>
      </c>
      <c r="CE304" s="59">
        <v>0</v>
      </c>
      <c r="CF304" s="59">
        <v>0</v>
      </c>
      <c r="CG304" s="59">
        <f t="shared" si="282"/>
        <v>0.17137445000000001</v>
      </c>
      <c r="CH304" s="59">
        <f t="shared" si="282"/>
        <v>0</v>
      </c>
      <c r="CI304" s="59">
        <f t="shared" si="282"/>
        <v>0</v>
      </c>
      <c r="CJ304" s="59">
        <f t="shared" si="282"/>
        <v>0.17137445000000001</v>
      </c>
      <c r="CK304" s="59">
        <f t="shared" si="282"/>
        <v>0</v>
      </c>
      <c r="CL304" s="59">
        <f t="shared" si="283"/>
        <v>0.182368752</v>
      </c>
      <c r="CM304" s="59">
        <f t="shared" si="248"/>
        <v>0</v>
      </c>
      <c r="CN304" s="59">
        <f t="shared" si="248"/>
        <v>0</v>
      </c>
      <c r="CO304" s="59">
        <f t="shared" si="284"/>
        <v>0.182368752</v>
      </c>
      <c r="CP304" s="59">
        <f t="shared" si="226"/>
        <v>0</v>
      </c>
      <c r="CQ304" s="58" t="s">
        <v>157</v>
      </c>
      <c r="CS304" s="85"/>
      <c r="CT304" s="74"/>
      <c r="CU304" s="86"/>
    </row>
    <row r="305" spans="1:99" s="130" customFormat="1" ht="31.5">
      <c r="A305" s="57" t="s">
        <v>378</v>
      </c>
      <c r="B305" s="101" t="str">
        <f>'[1]1. 2026 г.'!B200</f>
        <v>ПИР на строительство электрических сетей КЛ-10кВ от РТП в районе ТП-367 - ТП-80</v>
      </c>
      <c r="C305" s="58" t="str">
        <f>'[1]1. 2026 г.'!C200</f>
        <v>Q_ПИР.2026.04</v>
      </c>
      <c r="D305" s="58" t="s">
        <v>361</v>
      </c>
      <c r="E305" s="78">
        <v>2026</v>
      </c>
      <c r="F305" s="78">
        <v>2026</v>
      </c>
      <c r="G305" s="78">
        <v>2026</v>
      </c>
      <c r="H305" s="59" t="s">
        <v>50</v>
      </c>
      <c r="I305" s="59" t="s">
        <v>50</v>
      </c>
      <c r="J305" s="59" t="s">
        <v>50</v>
      </c>
      <c r="K305" s="59">
        <v>0</v>
      </c>
      <c r="L305" s="59">
        <v>0.14399999999999999</v>
      </c>
      <c r="M305" s="59" t="s">
        <v>130</v>
      </c>
      <c r="N305" s="59">
        <v>0</v>
      </c>
      <c r="O305" s="59">
        <v>0</v>
      </c>
      <c r="P305" s="59">
        <f t="shared" si="286"/>
        <v>1.0696979487179488</v>
      </c>
      <c r="Q305" s="59">
        <f t="shared" si="286"/>
        <v>1.12639194</v>
      </c>
      <c r="R305" s="59">
        <f>S305/1.053</f>
        <v>1.0696979487179488</v>
      </c>
      <c r="S305" s="59">
        <v>1.12639194</v>
      </c>
      <c r="T305" s="59">
        <f t="shared" si="267"/>
        <v>0.40517999999999998</v>
      </c>
      <c r="U305" s="59">
        <f t="shared" si="268"/>
        <v>0.14399999999999999</v>
      </c>
      <c r="V305" s="59">
        <f t="shared" si="269"/>
        <v>0.40517999999999998</v>
      </c>
      <c r="W305" s="59">
        <f>V305:V336</f>
        <v>0.40517999999999998</v>
      </c>
      <c r="X305" s="59">
        <f t="shared" si="285"/>
        <v>0.14399999999999999</v>
      </c>
      <c r="Y305" s="59">
        <f t="shared" si="270"/>
        <v>0</v>
      </c>
      <c r="Z305" s="59">
        <v>0</v>
      </c>
      <c r="AA305" s="59">
        <v>0</v>
      </c>
      <c r="AB305" s="59">
        <v>0</v>
      </c>
      <c r="AC305" s="59">
        <v>0</v>
      </c>
      <c r="AD305" s="59">
        <f t="shared" si="271"/>
        <v>0</v>
      </c>
      <c r="AE305" s="59">
        <v>0</v>
      </c>
      <c r="AF305" s="59">
        <v>0</v>
      </c>
      <c r="AG305" s="59">
        <v>0</v>
      </c>
      <c r="AH305" s="59">
        <v>0</v>
      </c>
      <c r="AI305" s="59">
        <f t="shared" si="272"/>
        <v>0</v>
      </c>
      <c r="AJ305" s="59">
        <v>0</v>
      </c>
      <c r="AK305" s="59">
        <v>0</v>
      </c>
      <c r="AL305" s="59">
        <v>0</v>
      </c>
      <c r="AM305" s="59">
        <v>0</v>
      </c>
      <c r="AN305" s="59">
        <f t="shared" si="273"/>
        <v>0</v>
      </c>
      <c r="AO305" s="59">
        <v>0</v>
      </c>
      <c r="AP305" s="59">
        <v>0</v>
      </c>
      <c r="AQ305" s="59">
        <v>0</v>
      </c>
      <c r="AR305" s="59">
        <v>0</v>
      </c>
      <c r="AS305" s="59">
        <f t="shared" si="274"/>
        <v>0.40517999999999998</v>
      </c>
      <c r="AT305" s="59">
        <v>0</v>
      </c>
      <c r="AU305" s="59">
        <v>0</v>
      </c>
      <c r="AV305" s="59">
        <f>'[1]1. 2026 г.'!AV200</f>
        <v>0.40517999999999998</v>
      </c>
      <c r="AW305" s="59">
        <v>0</v>
      </c>
      <c r="AX305" s="59">
        <f t="shared" si="275"/>
        <v>0.14399999999999999</v>
      </c>
      <c r="AY305" s="59">
        <v>0</v>
      </c>
      <c r="AZ305" s="59">
        <v>0</v>
      </c>
      <c r="BA305" s="59">
        <f>'[1]1. 2026 г.'!AW200</f>
        <v>0.14399999999999999</v>
      </c>
      <c r="BB305" s="59">
        <v>0</v>
      </c>
      <c r="BC305" s="59">
        <f t="shared" si="276"/>
        <v>0</v>
      </c>
      <c r="BD305" s="59">
        <v>0</v>
      </c>
      <c r="BE305" s="59">
        <v>0</v>
      </c>
      <c r="BF305" s="59">
        <v>0</v>
      </c>
      <c r="BG305" s="59">
        <v>0</v>
      </c>
      <c r="BH305" s="59">
        <f t="shared" si="277"/>
        <v>0</v>
      </c>
      <c r="BI305" s="59">
        <v>0</v>
      </c>
      <c r="BJ305" s="59">
        <v>0</v>
      </c>
      <c r="BK305" s="59">
        <v>0</v>
      </c>
      <c r="BL305" s="59">
        <v>0</v>
      </c>
      <c r="BM305" s="59">
        <f t="shared" si="278"/>
        <v>0</v>
      </c>
      <c r="BN305" s="59">
        <v>0</v>
      </c>
      <c r="BO305" s="59">
        <v>0</v>
      </c>
      <c r="BP305" s="59">
        <v>0</v>
      </c>
      <c r="BQ305" s="59">
        <v>0</v>
      </c>
      <c r="BR305" s="59">
        <f t="shared" si="279"/>
        <v>0</v>
      </c>
      <c r="BS305" s="59">
        <v>0</v>
      </c>
      <c r="BT305" s="59">
        <v>0</v>
      </c>
      <c r="BU305" s="59">
        <v>0</v>
      </c>
      <c r="BV305" s="59">
        <v>0</v>
      </c>
      <c r="BW305" s="59">
        <f t="shared" si="280"/>
        <v>0</v>
      </c>
      <c r="BX305" s="59">
        <v>0</v>
      </c>
      <c r="BY305" s="59">
        <v>0</v>
      </c>
      <c r="BZ305" s="59">
        <v>0</v>
      </c>
      <c r="CA305" s="59">
        <v>0</v>
      </c>
      <c r="CB305" s="59">
        <f t="shared" si="281"/>
        <v>0</v>
      </c>
      <c r="CC305" s="59">
        <v>0</v>
      </c>
      <c r="CD305" s="59">
        <v>0</v>
      </c>
      <c r="CE305" s="59">
        <v>0</v>
      </c>
      <c r="CF305" s="59">
        <v>0</v>
      </c>
      <c r="CG305" s="59">
        <f t="shared" si="282"/>
        <v>0.40517999999999998</v>
      </c>
      <c r="CH305" s="59">
        <f t="shared" si="282"/>
        <v>0</v>
      </c>
      <c r="CI305" s="59">
        <f t="shared" si="282"/>
        <v>0</v>
      </c>
      <c r="CJ305" s="59">
        <f t="shared" si="282"/>
        <v>0.40517999999999998</v>
      </c>
      <c r="CK305" s="59">
        <f t="shared" si="282"/>
        <v>0</v>
      </c>
      <c r="CL305" s="59">
        <f t="shared" si="283"/>
        <v>0.14399999999999999</v>
      </c>
      <c r="CM305" s="59">
        <f t="shared" si="248"/>
        <v>0</v>
      </c>
      <c r="CN305" s="59">
        <f t="shared" si="248"/>
        <v>0</v>
      </c>
      <c r="CO305" s="59">
        <f t="shared" si="284"/>
        <v>0.14399999999999999</v>
      </c>
      <c r="CP305" s="59">
        <f t="shared" si="226"/>
        <v>0</v>
      </c>
      <c r="CQ305" s="58" t="s">
        <v>362</v>
      </c>
      <c r="CS305" s="139"/>
      <c r="CT305" s="74"/>
      <c r="CU305" s="131"/>
    </row>
    <row r="306" spans="1:99" s="81" customFormat="1" ht="31.5">
      <c r="A306" s="57" t="s">
        <v>379</v>
      </c>
      <c r="B306" s="101" t="str">
        <f>'[1]1. 2026 г.'!B201</f>
        <v>ПИР на модернизацию электрических сетей по ул.Саранская</v>
      </c>
      <c r="C306" s="58" t="str">
        <f>'[1]1. 2026 г.'!C201</f>
        <v>Q_ПИР.2026.05</v>
      </c>
      <c r="D306" s="58" t="s">
        <v>361</v>
      </c>
      <c r="E306" s="78">
        <v>2026</v>
      </c>
      <c r="F306" s="78">
        <v>2026</v>
      </c>
      <c r="G306" s="58" t="s">
        <v>50</v>
      </c>
      <c r="H306" s="59" t="s">
        <v>50</v>
      </c>
      <c r="I306" s="59" t="s">
        <v>50</v>
      </c>
      <c r="J306" s="59" t="s">
        <v>50</v>
      </c>
      <c r="K306" s="59">
        <v>0</v>
      </c>
      <c r="L306" s="59">
        <v>0</v>
      </c>
      <c r="M306" s="59" t="s">
        <v>50</v>
      </c>
      <c r="N306" s="59">
        <v>0</v>
      </c>
      <c r="O306" s="59">
        <v>0</v>
      </c>
      <c r="P306" s="59" t="s">
        <v>50</v>
      </c>
      <c r="Q306" s="59" t="s">
        <v>50</v>
      </c>
      <c r="R306" s="59" t="s">
        <v>50</v>
      </c>
      <c r="S306" s="59" t="s">
        <v>50</v>
      </c>
      <c r="T306" s="59">
        <f t="shared" si="267"/>
        <v>0.43264799999999998</v>
      </c>
      <c r="U306" s="59">
        <f t="shared" si="268"/>
        <v>0</v>
      </c>
      <c r="V306" s="59">
        <f t="shared" si="269"/>
        <v>0.43264799999999998</v>
      </c>
      <c r="W306" s="59">
        <f t="shared" ref="W306:W312" si="287">V306:V340</f>
        <v>0.43264799999999998</v>
      </c>
      <c r="X306" s="59">
        <f t="shared" si="285"/>
        <v>0</v>
      </c>
      <c r="Y306" s="59">
        <f t="shared" si="270"/>
        <v>0</v>
      </c>
      <c r="Z306" s="59">
        <v>0</v>
      </c>
      <c r="AA306" s="59">
        <v>0</v>
      </c>
      <c r="AB306" s="59">
        <v>0</v>
      </c>
      <c r="AC306" s="59">
        <v>0</v>
      </c>
      <c r="AD306" s="59">
        <f t="shared" si="271"/>
        <v>0</v>
      </c>
      <c r="AE306" s="59">
        <v>0</v>
      </c>
      <c r="AF306" s="59">
        <v>0</v>
      </c>
      <c r="AG306" s="59">
        <v>0</v>
      </c>
      <c r="AH306" s="59">
        <v>0</v>
      </c>
      <c r="AI306" s="59">
        <f t="shared" si="272"/>
        <v>0</v>
      </c>
      <c r="AJ306" s="59">
        <v>0</v>
      </c>
      <c r="AK306" s="59">
        <v>0</v>
      </c>
      <c r="AL306" s="59">
        <v>0</v>
      </c>
      <c r="AM306" s="59">
        <v>0</v>
      </c>
      <c r="AN306" s="59">
        <f t="shared" si="273"/>
        <v>0</v>
      </c>
      <c r="AO306" s="59">
        <v>0</v>
      </c>
      <c r="AP306" s="59">
        <v>0</v>
      </c>
      <c r="AQ306" s="59">
        <v>0</v>
      </c>
      <c r="AR306" s="59">
        <v>0</v>
      </c>
      <c r="AS306" s="59">
        <f t="shared" si="274"/>
        <v>0.43264799999999998</v>
      </c>
      <c r="AT306" s="59">
        <v>0</v>
      </c>
      <c r="AU306" s="59">
        <v>0</v>
      </c>
      <c r="AV306" s="59">
        <f>'[1]1. 2026 г.'!AV201</f>
        <v>0.43264799999999998</v>
      </c>
      <c r="AW306" s="59">
        <v>0</v>
      </c>
      <c r="AX306" s="59">
        <f t="shared" si="275"/>
        <v>0</v>
      </c>
      <c r="AY306" s="59">
        <v>0</v>
      </c>
      <c r="AZ306" s="59">
        <v>0</v>
      </c>
      <c r="BA306" s="59">
        <f>'[1]1. 2026 г.'!AW201</f>
        <v>0</v>
      </c>
      <c r="BB306" s="59">
        <v>0</v>
      </c>
      <c r="BC306" s="59">
        <f t="shared" si="276"/>
        <v>0</v>
      </c>
      <c r="BD306" s="59">
        <v>0</v>
      </c>
      <c r="BE306" s="59">
        <v>0</v>
      </c>
      <c r="BF306" s="59">
        <v>0</v>
      </c>
      <c r="BG306" s="59">
        <v>0</v>
      </c>
      <c r="BH306" s="59">
        <f t="shared" si="277"/>
        <v>0</v>
      </c>
      <c r="BI306" s="59">
        <v>0</v>
      </c>
      <c r="BJ306" s="59">
        <v>0</v>
      </c>
      <c r="BK306" s="59">
        <v>0</v>
      </c>
      <c r="BL306" s="59">
        <v>0</v>
      </c>
      <c r="BM306" s="59">
        <f t="shared" si="278"/>
        <v>0</v>
      </c>
      <c r="BN306" s="59">
        <v>0</v>
      </c>
      <c r="BO306" s="59">
        <v>0</v>
      </c>
      <c r="BP306" s="59">
        <v>0</v>
      </c>
      <c r="BQ306" s="59">
        <v>0</v>
      </c>
      <c r="BR306" s="59">
        <f t="shared" si="279"/>
        <v>0</v>
      </c>
      <c r="BS306" s="59">
        <v>0</v>
      </c>
      <c r="BT306" s="59">
        <v>0</v>
      </c>
      <c r="BU306" s="59">
        <v>0</v>
      </c>
      <c r="BV306" s="59">
        <v>0</v>
      </c>
      <c r="BW306" s="59">
        <f t="shared" si="280"/>
        <v>0</v>
      </c>
      <c r="BX306" s="59">
        <v>0</v>
      </c>
      <c r="BY306" s="59">
        <v>0</v>
      </c>
      <c r="BZ306" s="59">
        <v>0</v>
      </c>
      <c r="CA306" s="59">
        <v>0</v>
      </c>
      <c r="CB306" s="59">
        <f t="shared" si="281"/>
        <v>0</v>
      </c>
      <c r="CC306" s="59">
        <v>0</v>
      </c>
      <c r="CD306" s="59">
        <v>0</v>
      </c>
      <c r="CE306" s="59">
        <v>0</v>
      </c>
      <c r="CF306" s="59">
        <v>0</v>
      </c>
      <c r="CG306" s="59">
        <f t="shared" si="282"/>
        <v>0.43264799999999998</v>
      </c>
      <c r="CH306" s="59">
        <f t="shared" si="282"/>
        <v>0</v>
      </c>
      <c r="CI306" s="59">
        <f t="shared" si="282"/>
        <v>0</v>
      </c>
      <c r="CJ306" s="59">
        <f t="shared" si="282"/>
        <v>0.43264799999999998</v>
      </c>
      <c r="CK306" s="59">
        <f t="shared" si="282"/>
        <v>0</v>
      </c>
      <c r="CL306" s="59">
        <f t="shared" si="283"/>
        <v>0</v>
      </c>
      <c r="CM306" s="59">
        <f t="shared" si="248"/>
        <v>0</v>
      </c>
      <c r="CN306" s="59">
        <f t="shared" si="248"/>
        <v>0</v>
      </c>
      <c r="CO306" s="59">
        <f t="shared" si="284"/>
        <v>0</v>
      </c>
      <c r="CP306" s="59">
        <f t="shared" si="226"/>
        <v>0</v>
      </c>
      <c r="CQ306" s="58" t="s">
        <v>362</v>
      </c>
      <c r="CS306" s="82"/>
      <c r="CT306" s="74"/>
      <c r="CU306" s="83"/>
    </row>
    <row r="307" spans="1:99" s="84" customFormat="1" ht="47.25">
      <c r="A307" s="57" t="s">
        <v>380</v>
      </c>
      <c r="B307" s="101" t="str">
        <f>'[1]1. 2026 г.'!B202</f>
        <v>ПИР Реконструкция и развитие информационных систем и линий связи АСУ ТП</v>
      </c>
      <c r="C307" s="58" t="str">
        <f>'[1]1. 2026 г.'!C202</f>
        <v>Q_ПИР.2026.06</v>
      </c>
      <c r="D307" s="58" t="s">
        <v>361</v>
      </c>
      <c r="E307" s="78">
        <v>2026</v>
      </c>
      <c r="F307" s="78">
        <v>2026</v>
      </c>
      <c r="G307" s="78">
        <v>2026</v>
      </c>
      <c r="H307" s="59" t="s">
        <v>50</v>
      </c>
      <c r="I307" s="59" t="s">
        <v>50</v>
      </c>
      <c r="J307" s="59" t="s">
        <v>50</v>
      </c>
      <c r="K307" s="59">
        <v>0</v>
      </c>
      <c r="L307" s="59">
        <v>1.13371164</v>
      </c>
      <c r="M307" s="59" t="s">
        <v>130</v>
      </c>
      <c r="N307" s="59">
        <v>0</v>
      </c>
      <c r="O307" s="59">
        <v>0</v>
      </c>
      <c r="P307" s="59" t="s">
        <v>50</v>
      </c>
      <c r="Q307" s="59" t="s">
        <v>50</v>
      </c>
      <c r="R307" s="59" t="s">
        <v>50</v>
      </c>
      <c r="S307" s="59" t="s">
        <v>50</v>
      </c>
      <c r="T307" s="59">
        <f t="shared" si="267"/>
        <v>0</v>
      </c>
      <c r="U307" s="59">
        <f t="shared" si="268"/>
        <v>1.13371164</v>
      </c>
      <c r="V307" s="59">
        <f t="shared" si="269"/>
        <v>0</v>
      </c>
      <c r="W307" s="59">
        <f t="shared" si="287"/>
        <v>0</v>
      </c>
      <c r="X307" s="59">
        <f t="shared" si="285"/>
        <v>1.13371164</v>
      </c>
      <c r="Y307" s="59">
        <f t="shared" si="270"/>
        <v>0</v>
      </c>
      <c r="Z307" s="59">
        <v>0</v>
      </c>
      <c r="AA307" s="59">
        <v>0</v>
      </c>
      <c r="AB307" s="59">
        <v>0</v>
      </c>
      <c r="AC307" s="59">
        <v>0</v>
      </c>
      <c r="AD307" s="59">
        <f t="shared" si="271"/>
        <v>0</v>
      </c>
      <c r="AE307" s="59">
        <v>0</v>
      </c>
      <c r="AF307" s="59">
        <v>0</v>
      </c>
      <c r="AG307" s="59">
        <v>0</v>
      </c>
      <c r="AH307" s="59">
        <v>0</v>
      </c>
      <c r="AI307" s="59">
        <f t="shared" si="272"/>
        <v>0</v>
      </c>
      <c r="AJ307" s="59">
        <v>0</v>
      </c>
      <c r="AK307" s="59">
        <v>0</v>
      </c>
      <c r="AL307" s="59">
        <v>0</v>
      </c>
      <c r="AM307" s="59">
        <v>0</v>
      </c>
      <c r="AN307" s="59">
        <f t="shared" si="273"/>
        <v>0</v>
      </c>
      <c r="AO307" s="59">
        <v>0</v>
      </c>
      <c r="AP307" s="59">
        <v>0</v>
      </c>
      <c r="AQ307" s="59">
        <v>0</v>
      </c>
      <c r="AR307" s="59">
        <v>0</v>
      </c>
      <c r="AS307" s="59">
        <f t="shared" si="274"/>
        <v>0</v>
      </c>
      <c r="AT307" s="59">
        <v>0</v>
      </c>
      <c r="AU307" s="59">
        <v>0</v>
      </c>
      <c r="AV307" s="59">
        <f>'[1]1. 2026 г.'!AV202</f>
        <v>0</v>
      </c>
      <c r="AW307" s="59">
        <v>0</v>
      </c>
      <c r="AX307" s="59">
        <f t="shared" si="275"/>
        <v>1.13371164</v>
      </c>
      <c r="AY307" s="59">
        <v>0</v>
      </c>
      <c r="AZ307" s="59">
        <v>0</v>
      </c>
      <c r="BA307" s="59">
        <f>'[1]1. 2026 г.'!AW202</f>
        <v>1.13371164</v>
      </c>
      <c r="BB307" s="59">
        <v>0</v>
      </c>
      <c r="BC307" s="59">
        <f t="shared" si="276"/>
        <v>0</v>
      </c>
      <c r="BD307" s="59">
        <v>0</v>
      </c>
      <c r="BE307" s="59">
        <v>0</v>
      </c>
      <c r="BF307" s="59">
        <v>0</v>
      </c>
      <c r="BG307" s="59">
        <v>0</v>
      </c>
      <c r="BH307" s="59">
        <f t="shared" si="277"/>
        <v>0</v>
      </c>
      <c r="BI307" s="59">
        <v>0</v>
      </c>
      <c r="BJ307" s="59">
        <v>0</v>
      </c>
      <c r="BK307" s="59">
        <v>0</v>
      </c>
      <c r="BL307" s="59">
        <v>0</v>
      </c>
      <c r="BM307" s="59">
        <f t="shared" si="278"/>
        <v>0</v>
      </c>
      <c r="BN307" s="59">
        <v>0</v>
      </c>
      <c r="BO307" s="59">
        <v>0</v>
      </c>
      <c r="BP307" s="59">
        <v>0</v>
      </c>
      <c r="BQ307" s="59">
        <v>0</v>
      </c>
      <c r="BR307" s="59">
        <f t="shared" si="279"/>
        <v>0</v>
      </c>
      <c r="BS307" s="59">
        <v>0</v>
      </c>
      <c r="BT307" s="59">
        <v>0</v>
      </c>
      <c r="BU307" s="59">
        <v>0</v>
      </c>
      <c r="BV307" s="59">
        <v>0</v>
      </c>
      <c r="BW307" s="59">
        <f t="shared" si="280"/>
        <v>0</v>
      </c>
      <c r="BX307" s="59">
        <v>0</v>
      </c>
      <c r="BY307" s="59">
        <v>0</v>
      </c>
      <c r="BZ307" s="59">
        <v>0</v>
      </c>
      <c r="CA307" s="59">
        <v>0</v>
      </c>
      <c r="CB307" s="59">
        <f t="shared" si="281"/>
        <v>0</v>
      </c>
      <c r="CC307" s="59">
        <v>0</v>
      </c>
      <c r="CD307" s="59">
        <v>0</v>
      </c>
      <c r="CE307" s="59">
        <v>0</v>
      </c>
      <c r="CF307" s="59">
        <v>0</v>
      </c>
      <c r="CG307" s="59">
        <f t="shared" si="282"/>
        <v>0</v>
      </c>
      <c r="CH307" s="59">
        <f t="shared" si="282"/>
        <v>0</v>
      </c>
      <c r="CI307" s="59">
        <f t="shared" si="282"/>
        <v>0</v>
      </c>
      <c r="CJ307" s="59">
        <f t="shared" si="282"/>
        <v>0</v>
      </c>
      <c r="CK307" s="59">
        <f t="shared" si="282"/>
        <v>0</v>
      </c>
      <c r="CL307" s="59">
        <f t="shared" si="283"/>
        <v>1.13371164</v>
      </c>
      <c r="CM307" s="59">
        <f t="shared" si="248"/>
        <v>0</v>
      </c>
      <c r="CN307" s="59">
        <f t="shared" si="248"/>
        <v>0</v>
      </c>
      <c r="CO307" s="59">
        <f t="shared" si="284"/>
        <v>1.13371164</v>
      </c>
      <c r="CP307" s="59">
        <f t="shared" si="226"/>
        <v>0</v>
      </c>
      <c r="CQ307" s="58" t="s">
        <v>362</v>
      </c>
      <c r="CS307" s="85"/>
      <c r="CT307" s="74"/>
      <c r="CU307" s="86"/>
    </row>
    <row r="308" spans="1:99" s="84" customFormat="1" ht="47.25">
      <c r="A308" s="57" t="s">
        <v>381</v>
      </c>
      <c r="B308" s="101" t="str">
        <f>'[1]1. 2026 г.'!B203</f>
        <v>ПИР.  Реконструкция линейного объекта 2КЛ-10кВ РП-22-ТП-562 по проспекту Строителей, г.Пенза (2 этап)</v>
      </c>
      <c r="C308" s="58" t="str">
        <f>'[1]1. 2026 г.'!C203</f>
        <v>Q_ПИР.2026.07</v>
      </c>
      <c r="D308" s="58" t="s">
        <v>361</v>
      </c>
      <c r="E308" s="78">
        <v>2026</v>
      </c>
      <c r="F308" s="78">
        <v>2026</v>
      </c>
      <c r="G308" s="78">
        <v>2026</v>
      </c>
      <c r="H308" s="59" t="s">
        <v>50</v>
      </c>
      <c r="I308" s="59" t="s">
        <v>50</v>
      </c>
      <c r="J308" s="59" t="s">
        <v>50</v>
      </c>
      <c r="K308" s="59">
        <v>0</v>
      </c>
      <c r="L308" s="59">
        <v>0.18</v>
      </c>
      <c r="M308" s="59" t="s">
        <v>130</v>
      </c>
      <c r="N308" s="59">
        <v>0</v>
      </c>
      <c r="O308" s="59">
        <v>0</v>
      </c>
      <c r="P308" s="59">
        <f t="shared" ref="P308:Q312" si="288">R308</f>
        <v>0.57759069325736001</v>
      </c>
      <c r="Q308" s="59">
        <f t="shared" si="288"/>
        <v>0.60820300000000005</v>
      </c>
      <c r="R308" s="59">
        <f>S308/1.053</f>
        <v>0.57759069325736001</v>
      </c>
      <c r="S308" s="59">
        <v>0.60820300000000005</v>
      </c>
      <c r="T308" s="59">
        <f>CG308</f>
        <v>0</v>
      </c>
      <c r="U308" s="59">
        <f>CL308</f>
        <v>0.18</v>
      </c>
      <c r="V308" s="59">
        <f>T308</f>
        <v>0</v>
      </c>
      <c r="W308" s="59">
        <f t="shared" si="287"/>
        <v>0</v>
      </c>
      <c r="X308" s="59">
        <f>U308</f>
        <v>0.18</v>
      </c>
      <c r="Y308" s="59">
        <f>SUM(Z308:AC308)</f>
        <v>0</v>
      </c>
      <c r="Z308" s="59">
        <v>0</v>
      </c>
      <c r="AA308" s="59">
        <v>0</v>
      </c>
      <c r="AB308" s="59">
        <v>0</v>
      </c>
      <c r="AC308" s="59">
        <v>0</v>
      </c>
      <c r="AD308" s="59">
        <f>SUM(AE308:AH308)</f>
        <v>0</v>
      </c>
      <c r="AE308" s="59">
        <v>0</v>
      </c>
      <c r="AF308" s="59">
        <v>0</v>
      </c>
      <c r="AG308" s="59">
        <v>0</v>
      </c>
      <c r="AH308" s="59">
        <v>0</v>
      </c>
      <c r="AI308" s="59">
        <f>SUM(AJ308:AM308)</f>
        <v>0</v>
      </c>
      <c r="AJ308" s="59">
        <v>0</v>
      </c>
      <c r="AK308" s="59">
        <v>0</v>
      </c>
      <c r="AL308" s="59">
        <v>0</v>
      </c>
      <c r="AM308" s="59">
        <v>0</v>
      </c>
      <c r="AN308" s="59">
        <f>SUM(AO308:AR308)</f>
        <v>0</v>
      </c>
      <c r="AO308" s="59">
        <v>0</v>
      </c>
      <c r="AP308" s="59">
        <v>0</v>
      </c>
      <c r="AQ308" s="59">
        <v>0</v>
      </c>
      <c r="AR308" s="59">
        <v>0</v>
      </c>
      <c r="AS308" s="59">
        <f>SUM(AT308:AW308)</f>
        <v>0</v>
      </c>
      <c r="AT308" s="59">
        <v>0</v>
      </c>
      <c r="AU308" s="59">
        <v>0</v>
      </c>
      <c r="AV308" s="59">
        <f>'[1]1. 2026 г.'!AV203</f>
        <v>0</v>
      </c>
      <c r="AW308" s="59">
        <v>0</v>
      </c>
      <c r="AX308" s="59">
        <f>SUM(AY308:BB308)</f>
        <v>0.18</v>
      </c>
      <c r="AY308" s="59">
        <v>0</v>
      </c>
      <c r="AZ308" s="59">
        <v>0</v>
      </c>
      <c r="BA308" s="59">
        <f>'[1]1. 2026 г.'!AW203</f>
        <v>0.18</v>
      </c>
      <c r="BB308" s="59">
        <v>0</v>
      </c>
      <c r="BC308" s="59">
        <f>SUM(BD308:BG308)</f>
        <v>0</v>
      </c>
      <c r="BD308" s="59">
        <v>0</v>
      </c>
      <c r="BE308" s="59">
        <v>0</v>
      </c>
      <c r="BF308" s="59">
        <v>0</v>
      </c>
      <c r="BG308" s="59">
        <v>0</v>
      </c>
      <c r="BH308" s="59">
        <f>SUM(BI308:BL308)</f>
        <v>0</v>
      </c>
      <c r="BI308" s="59">
        <v>0</v>
      </c>
      <c r="BJ308" s="59">
        <v>0</v>
      </c>
      <c r="BK308" s="59">
        <v>0</v>
      </c>
      <c r="BL308" s="59">
        <v>0</v>
      </c>
      <c r="BM308" s="59">
        <f>SUM(BN308:BQ308)</f>
        <v>0</v>
      </c>
      <c r="BN308" s="59">
        <v>0</v>
      </c>
      <c r="BO308" s="59">
        <v>0</v>
      </c>
      <c r="BP308" s="59">
        <v>0</v>
      </c>
      <c r="BQ308" s="59">
        <v>0</v>
      </c>
      <c r="BR308" s="59">
        <f>SUM(BS308:BV308)</f>
        <v>0</v>
      </c>
      <c r="BS308" s="59">
        <v>0</v>
      </c>
      <c r="BT308" s="59">
        <v>0</v>
      </c>
      <c r="BU308" s="59">
        <v>0</v>
      </c>
      <c r="BV308" s="59">
        <v>0</v>
      </c>
      <c r="BW308" s="59">
        <f>SUM(BX308:CA308)</f>
        <v>0</v>
      </c>
      <c r="BX308" s="59">
        <v>0</v>
      </c>
      <c r="BY308" s="59">
        <v>0</v>
      </c>
      <c r="BZ308" s="59">
        <v>0</v>
      </c>
      <c r="CA308" s="59">
        <v>0</v>
      </c>
      <c r="CB308" s="59">
        <f>SUM(CC308:CF308)</f>
        <v>0</v>
      </c>
      <c r="CC308" s="59">
        <v>0</v>
      </c>
      <c r="CD308" s="59">
        <v>0</v>
      </c>
      <c r="CE308" s="59">
        <v>0</v>
      </c>
      <c r="CF308" s="59">
        <v>0</v>
      </c>
      <c r="CG308" s="59">
        <f t="shared" si="282"/>
        <v>0</v>
      </c>
      <c r="CH308" s="59">
        <f t="shared" si="282"/>
        <v>0</v>
      </c>
      <c r="CI308" s="59">
        <f t="shared" si="282"/>
        <v>0</v>
      </c>
      <c r="CJ308" s="59">
        <f t="shared" si="282"/>
        <v>0</v>
      </c>
      <c r="CK308" s="59">
        <f t="shared" si="282"/>
        <v>0</v>
      </c>
      <c r="CL308" s="59">
        <f>CM308+CN308+CO308+CP308</f>
        <v>0.18</v>
      </c>
      <c r="CM308" s="59">
        <f t="shared" si="248"/>
        <v>0</v>
      </c>
      <c r="CN308" s="59">
        <f t="shared" si="248"/>
        <v>0</v>
      </c>
      <c r="CO308" s="59">
        <f>AQ308+BA308+BK308+BP308+BZ308</f>
        <v>0.18</v>
      </c>
      <c r="CP308" s="59">
        <f>AR308+AW308+BG308+BQ308</f>
        <v>0</v>
      </c>
      <c r="CQ308" s="58" t="s">
        <v>362</v>
      </c>
      <c r="CS308" s="85"/>
      <c r="CT308" s="74"/>
      <c r="CU308" s="86"/>
    </row>
    <row r="309" spans="1:99" s="84" customFormat="1" ht="31.5">
      <c r="A309" s="57" t="s">
        <v>382</v>
      </c>
      <c r="B309" s="101" t="str">
        <f>'[1]1. 2026 г.'!B204</f>
        <v>ПИР.Реконструкция линейного объекта КЛ-6кВ ТП-2130-ТП-73 по ул.Аустрина, г.Пенза</v>
      </c>
      <c r="C309" s="58" t="str">
        <f>'[1]1. 2026 г.'!C204</f>
        <v>Q_ПИР.2026.08</v>
      </c>
      <c r="D309" s="58" t="s">
        <v>361</v>
      </c>
      <c r="E309" s="78">
        <v>2026</v>
      </c>
      <c r="F309" s="78">
        <v>2026</v>
      </c>
      <c r="G309" s="78">
        <v>2026</v>
      </c>
      <c r="H309" s="59" t="s">
        <v>50</v>
      </c>
      <c r="I309" s="59" t="s">
        <v>50</v>
      </c>
      <c r="J309" s="59" t="s">
        <v>50</v>
      </c>
      <c r="K309" s="59">
        <v>0</v>
      </c>
      <c r="L309" s="59">
        <v>0.108</v>
      </c>
      <c r="M309" s="59" t="s">
        <v>130</v>
      </c>
      <c r="N309" s="59">
        <v>0</v>
      </c>
      <c r="O309" s="59">
        <v>0</v>
      </c>
      <c r="P309" s="59">
        <f t="shared" si="288"/>
        <v>0.57759069325736001</v>
      </c>
      <c r="Q309" s="59">
        <f t="shared" si="288"/>
        <v>0.60820300000000005</v>
      </c>
      <c r="R309" s="59">
        <f>S309/1.053</f>
        <v>0.57759069325736001</v>
      </c>
      <c r="S309" s="59">
        <v>0.60820300000000005</v>
      </c>
      <c r="T309" s="59">
        <f>CG309</f>
        <v>0</v>
      </c>
      <c r="U309" s="59">
        <f>CL309</f>
        <v>0.108</v>
      </c>
      <c r="V309" s="59">
        <f>T309</f>
        <v>0</v>
      </c>
      <c r="W309" s="59">
        <f t="shared" si="287"/>
        <v>0</v>
      </c>
      <c r="X309" s="59">
        <f>U309</f>
        <v>0.108</v>
      </c>
      <c r="Y309" s="59">
        <f>SUM(Z309:AC309)</f>
        <v>0</v>
      </c>
      <c r="Z309" s="59">
        <v>0</v>
      </c>
      <c r="AA309" s="59">
        <v>0</v>
      </c>
      <c r="AB309" s="59">
        <v>0</v>
      </c>
      <c r="AC309" s="59">
        <v>0</v>
      </c>
      <c r="AD309" s="59">
        <f>SUM(AE309:AH309)</f>
        <v>0</v>
      </c>
      <c r="AE309" s="59">
        <v>0</v>
      </c>
      <c r="AF309" s="59">
        <v>0</v>
      </c>
      <c r="AG309" s="59">
        <v>0</v>
      </c>
      <c r="AH309" s="59">
        <v>0</v>
      </c>
      <c r="AI309" s="59">
        <f>SUM(AJ309:AM309)</f>
        <v>0</v>
      </c>
      <c r="AJ309" s="59">
        <v>0</v>
      </c>
      <c r="AK309" s="59">
        <v>0</v>
      </c>
      <c r="AL309" s="59">
        <v>0</v>
      </c>
      <c r="AM309" s="59">
        <v>0</v>
      </c>
      <c r="AN309" s="59">
        <f>SUM(AO309:AR309)</f>
        <v>0</v>
      </c>
      <c r="AO309" s="59">
        <v>0</v>
      </c>
      <c r="AP309" s="59">
        <v>0</v>
      </c>
      <c r="AQ309" s="59">
        <v>0</v>
      </c>
      <c r="AR309" s="59">
        <v>0</v>
      </c>
      <c r="AS309" s="59">
        <f>SUM(AT309:AW309)</f>
        <v>0</v>
      </c>
      <c r="AT309" s="59">
        <v>0</v>
      </c>
      <c r="AU309" s="59">
        <v>0</v>
      </c>
      <c r="AV309" s="59">
        <f>'[1]1. 2026 г.'!AV204</f>
        <v>0</v>
      </c>
      <c r="AW309" s="59">
        <v>0</v>
      </c>
      <c r="AX309" s="59">
        <f>SUM(AY309:BB309)</f>
        <v>0.108</v>
      </c>
      <c r="AY309" s="59">
        <v>0</v>
      </c>
      <c r="AZ309" s="59">
        <v>0</v>
      </c>
      <c r="BA309" s="59">
        <f>'[1]1. 2026 г.'!AW204</f>
        <v>0.108</v>
      </c>
      <c r="BB309" s="59">
        <v>0</v>
      </c>
      <c r="BC309" s="59">
        <f>SUM(BD309:BG309)</f>
        <v>0</v>
      </c>
      <c r="BD309" s="59">
        <v>0</v>
      </c>
      <c r="BE309" s="59">
        <v>0</v>
      </c>
      <c r="BF309" s="59">
        <v>0</v>
      </c>
      <c r="BG309" s="59">
        <v>0</v>
      </c>
      <c r="BH309" s="59">
        <f>SUM(BI309:BL309)</f>
        <v>0</v>
      </c>
      <c r="BI309" s="59">
        <v>0</v>
      </c>
      <c r="BJ309" s="59">
        <v>0</v>
      </c>
      <c r="BK309" s="59">
        <v>0</v>
      </c>
      <c r="BL309" s="59">
        <v>0</v>
      </c>
      <c r="BM309" s="59">
        <f>SUM(BN309:BQ309)</f>
        <v>0</v>
      </c>
      <c r="BN309" s="59">
        <v>0</v>
      </c>
      <c r="BO309" s="59">
        <v>0</v>
      </c>
      <c r="BP309" s="59">
        <v>0</v>
      </c>
      <c r="BQ309" s="59">
        <v>0</v>
      </c>
      <c r="BR309" s="59">
        <f>SUM(BS309:BV309)</f>
        <v>0</v>
      </c>
      <c r="BS309" s="59">
        <v>0</v>
      </c>
      <c r="BT309" s="59">
        <v>0</v>
      </c>
      <c r="BU309" s="59">
        <v>0</v>
      </c>
      <c r="BV309" s="59">
        <v>0</v>
      </c>
      <c r="BW309" s="59">
        <f>SUM(BX309:CA309)</f>
        <v>0</v>
      </c>
      <c r="BX309" s="59">
        <v>0</v>
      </c>
      <c r="BY309" s="59">
        <v>0</v>
      </c>
      <c r="BZ309" s="59">
        <v>0</v>
      </c>
      <c r="CA309" s="59">
        <v>0</v>
      </c>
      <c r="CB309" s="59">
        <f>SUM(CC309:CF309)</f>
        <v>0</v>
      </c>
      <c r="CC309" s="59">
        <v>0</v>
      </c>
      <c r="CD309" s="59">
        <v>0</v>
      </c>
      <c r="CE309" s="59">
        <v>0</v>
      </c>
      <c r="CF309" s="59">
        <v>0</v>
      </c>
      <c r="CG309" s="59">
        <f t="shared" si="282"/>
        <v>0</v>
      </c>
      <c r="CH309" s="59">
        <f t="shared" si="282"/>
        <v>0</v>
      </c>
      <c r="CI309" s="59">
        <f t="shared" si="282"/>
        <v>0</v>
      </c>
      <c r="CJ309" s="59">
        <f t="shared" si="282"/>
        <v>0</v>
      </c>
      <c r="CK309" s="59">
        <f t="shared" si="282"/>
        <v>0</v>
      </c>
      <c r="CL309" s="59">
        <f>CM309+CN309+CO309+CP309</f>
        <v>0.108</v>
      </c>
      <c r="CM309" s="59">
        <f t="shared" si="248"/>
        <v>0</v>
      </c>
      <c r="CN309" s="59">
        <f t="shared" si="248"/>
        <v>0</v>
      </c>
      <c r="CO309" s="59">
        <f>AQ309+BA309+BK309+BP309+BZ309</f>
        <v>0.108</v>
      </c>
      <c r="CP309" s="59">
        <f>AR309+AW309+BG309+BQ309</f>
        <v>0</v>
      </c>
      <c r="CQ309" s="58" t="s">
        <v>362</v>
      </c>
      <c r="CS309" s="85"/>
      <c r="CT309" s="74"/>
      <c r="CU309" s="86"/>
    </row>
    <row r="310" spans="1:99" s="84" customFormat="1" ht="47.25">
      <c r="A310" s="57" t="s">
        <v>383</v>
      </c>
      <c r="B310" s="101" t="str">
        <f>'[1]1. 2026 г.'!B205</f>
        <v>ПИР. Реконструкция линейного объекта 2КЛ-6 кВ ПС Маяк – ТП-329 по ул. 1-й Порядок, г.Пенза</v>
      </c>
      <c r="C310" s="58" t="str">
        <f>'[1]1. 2026 г.'!C205</f>
        <v>Q_ПИР.2026.09</v>
      </c>
      <c r="D310" s="58" t="s">
        <v>361</v>
      </c>
      <c r="E310" s="78">
        <v>2026</v>
      </c>
      <c r="F310" s="78">
        <v>2026</v>
      </c>
      <c r="G310" s="78">
        <v>2026</v>
      </c>
      <c r="H310" s="59" t="s">
        <v>50</v>
      </c>
      <c r="I310" s="59" t="s">
        <v>50</v>
      </c>
      <c r="J310" s="59" t="s">
        <v>50</v>
      </c>
      <c r="K310" s="59">
        <v>0</v>
      </c>
      <c r="L310" s="59">
        <v>0.108</v>
      </c>
      <c r="M310" s="59" t="s">
        <v>130</v>
      </c>
      <c r="N310" s="59">
        <v>0</v>
      </c>
      <c r="O310" s="59">
        <v>0</v>
      </c>
      <c r="P310" s="59">
        <f t="shared" si="288"/>
        <v>0.57759069325736001</v>
      </c>
      <c r="Q310" s="59">
        <f t="shared" si="288"/>
        <v>0.60820300000000005</v>
      </c>
      <c r="R310" s="59">
        <f>S310/1.053</f>
        <v>0.57759069325736001</v>
      </c>
      <c r="S310" s="59">
        <v>0.60820300000000005</v>
      </c>
      <c r="T310" s="59">
        <f>CG310</f>
        <v>0</v>
      </c>
      <c r="U310" s="59">
        <f>CL310</f>
        <v>0.108</v>
      </c>
      <c r="V310" s="59">
        <f>T310</f>
        <v>0</v>
      </c>
      <c r="W310" s="59">
        <f t="shared" si="287"/>
        <v>0</v>
      </c>
      <c r="X310" s="59">
        <f>U310</f>
        <v>0.108</v>
      </c>
      <c r="Y310" s="59">
        <f>SUM(Z310:AC310)</f>
        <v>0</v>
      </c>
      <c r="Z310" s="59">
        <v>0</v>
      </c>
      <c r="AA310" s="59">
        <v>0</v>
      </c>
      <c r="AB310" s="59">
        <v>0</v>
      </c>
      <c r="AC310" s="59">
        <v>0</v>
      </c>
      <c r="AD310" s="59">
        <f>SUM(AE310:AH310)</f>
        <v>0</v>
      </c>
      <c r="AE310" s="59">
        <v>0</v>
      </c>
      <c r="AF310" s="59">
        <v>0</v>
      </c>
      <c r="AG310" s="59">
        <v>0</v>
      </c>
      <c r="AH310" s="59">
        <v>0</v>
      </c>
      <c r="AI310" s="59">
        <f>SUM(AJ310:AM310)</f>
        <v>0</v>
      </c>
      <c r="AJ310" s="59">
        <v>0</v>
      </c>
      <c r="AK310" s="59">
        <v>0</v>
      </c>
      <c r="AL310" s="59">
        <v>0</v>
      </c>
      <c r="AM310" s="59">
        <v>0</v>
      </c>
      <c r="AN310" s="59">
        <f>SUM(AO310:AR310)</f>
        <v>0</v>
      </c>
      <c r="AO310" s="59">
        <v>0</v>
      </c>
      <c r="AP310" s="59">
        <v>0</v>
      </c>
      <c r="AQ310" s="59">
        <v>0</v>
      </c>
      <c r="AR310" s="59">
        <v>0</v>
      </c>
      <c r="AS310" s="59">
        <f>SUM(AT310:AW310)</f>
        <v>0</v>
      </c>
      <c r="AT310" s="59">
        <v>0</v>
      </c>
      <c r="AU310" s="59">
        <v>0</v>
      </c>
      <c r="AV310" s="59">
        <f>'[1]1. 2026 г.'!AV205</f>
        <v>0</v>
      </c>
      <c r="AW310" s="59">
        <v>0</v>
      </c>
      <c r="AX310" s="59">
        <f>SUM(AY310:BB310)</f>
        <v>0.108</v>
      </c>
      <c r="AY310" s="59">
        <v>0</v>
      </c>
      <c r="AZ310" s="59">
        <v>0</v>
      </c>
      <c r="BA310" s="59">
        <f>'[1]1. 2026 г.'!AW205</f>
        <v>0.108</v>
      </c>
      <c r="BB310" s="59">
        <v>0</v>
      </c>
      <c r="BC310" s="59">
        <f>SUM(BD310:BG310)</f>
        <v>0</v>
      </c>
      <c r="BD310" s="59">
        <v>0</v>
      </c>
      <c r="BE310" s="59">
        <v>0</v>
      </c>
      <c r="BF310" s="59">
        <v>0</v>
      </c>
      <c r="BG310" s="59">
        <v>0</v>
      </c>
      <c r="BH310" s="59">
        <f>SUM(BI310:BL310)</f>
        <v>0</v>
      </c>
      <c r="BI310" s="59">
        <v>0</v>
      </c>
      <c r="BJ310" s="59">
        <v>0</v>
      </c>
      <c r="BK310" s="59">
        <v>0</v>
      </c>
      <c r="BL310" s="59">
        <v>0</v>
      </c>
      <c r="BM310" s="59">
        <f>SUM(BN310:BQ310)</f>
        <v>0</v>
      </c>
      <c r="BN310" s="59">
        <v>0</v>
      </c>
      <c r="BO310" s="59">
        <v>0</v>
      </c>
      <c r="BP310" s="59">
        <v>0</v>
      </c>
      <c r="BQ310" s="59">
        <v>0</v>
      </c>
      <c r="BR310" s="59">
        <f>SUM(BS310:BV310)</f>
        <v>0</v>
      </c>
      <c r="BS310" s="59">
        <v>0</v>
      </c>
      <c r="BT310" s="59">
        <v>0</v>
      </c>
      <c r="BU310" s="59">
        <v>0</v>
      </c>
      <c r="BV310" s="59">
        <v>0</v>
      </c>
      <c r="BW310" s="59">
        <f>SUM(BX310:CA310)</f>
        <v>0</v>
      </c>
      <c r="BX310" s="59">
        <v>0</v>
      </c>
      <c r="BY310" s="59">
        <v>0</v>
      </c>
      <c r="BZ310" s="59">
        <v>0</v>
      </c>
      <c r="CA310" s="59">
        <v>0</v>
      </c>
      <c r="CB310" s="59">
        <f>SUM(CC310:CF310)</f>
        <v>0</v>
      </c>
      <c r="CC310" s="59">
        <v>0</v>
      </c>
      <c r="CD310" s="59">
        <v>0</v>
      </c>
      <c r="CE310" s="59">
        <v>0</v>
      </c>
      <c r="CF310" s="59">
        <v>0</v>
      </c>
      <c r="CG310" s="59">
        <f t="shared" si="282"/>
        <v>0</v>
      </c>
      <c r="CH310" s="59">
        <f t="shared" si="282"/>
        <v>0</v>
      </c>
      <c r="CI310" s="59">
        <f t="shared" si="282"/>
        <v>0</v>
      </c>
      <c r="CJ310" s="59">
        <f t="shared" si="282"/>
        <v>0</v>
      </c>
      <c r="CK310" s="59">
        <f t="shared" si="282"/>
        <v>0</v>
      </c>
      <c r="CL310" s="59">
        <f>CM310+CN310+CO310+CP310</f>
        <v>0.108</v>
      </c>
      <c r="CM310" s="59">
        <f t="shared" si="248"/>
        <v>0</v>
      </c>
      <c r="CN310" s="59">
        <f t="shared" si="248"/>
        <v>0</v>
      </c>
      <c r="CO310" s="59">
        <f>AQ310+BA310+BK310+BP310+BZ310</f>
        <v>0.108</v>
      </c>
      <c r="CP310" s="59">
        <f>AR310+AW310+BG310+BQ310</f>
        <v>0</v>
      </c>
      <c r="CQ310" s="58" t="s">
        <v>362</v>
      </c>
      <c r="CS310" s="85"/>
      <c r="CT310" s="74"/>
      <c r="CU310" s="86"/>
    </row>
    <row r="311" spans="1:99" s="84" customFormat="1" ht="47.25">
      <c r="A311" s="57" t="s">
        <v>384</v>
      </c>
      <c r="B311" s="101" t="str">
        <f>'[1]1. 2026 г.'!B206</f>
        <v>ПИР. Реконструкция участка КЛ-10кВ ПС 110/10кВ "новозападная" (ф.3) -РП-61 по ул.Окружной (дублер), г.Пенза</v>
      </c>
      <c r="C311" s="58" t="str">
        <f>'[1]1. 2026 г.'!C206</f>
        <v>Q_ПИР.2026.10</v>
      </c>
      <c r="D311" s="58" t="s">
        <v>361</v>
      </c>
      <c r="E311" s="78">
        <v>2026</v>
      </c>
      <c r="F311" s="78">
        <v>2026</v>
      </c>
      <c r="G311" s="78">
        <v>2026</v>
      </c>
      <c r="H311" s="59" t="s">
        <v>50</v>
      </c>
      <c r="I311" s="59" t="s">
        <v>50</v>
      </c>
      <c r="J311" s="59" t="s">
        <v>50</v>
      </c>
      <c r="K311" s="59">
        <v>0</v>
      </c>
      <c r="L311" s="59">
        <v>0.18</v>
      </c>
      <c r="M311" s="59" t="s">
        <v>130</v>
      </c>
      <c r="N311" s="59">
        <v>0</v>
      </c>
      <c r="O311" s="59">
        <v>0</v>
      </c>
      <c r="P311" s="59">
        <f t="shared" si="288"/>
        <v>0.86118771130104466</v>
      </c>
      <c r="Q311" s="59">
        <f t="shared" si="288"/>
        <v>0.90683066000000001</v>
      </c>
      <c r="R311" s="59">
        <f>S311/1.053</f>
        <v>0.86118771130104466</v>
      </c>
      <c r="S311" s="59">
        <v>0.90683066000000001</v>
      </c>
      <c r="T311" s="59">
        <f>CG311</f>
        <v>0</v>
      </c>
      <c r="U311" s="59">
        <f>CL311</f>
        <v>0.18</v>
      </c>
      <c r="V311" s="59">
        <f>T311</f>
        <v>0</v>
      </c>
      <c r="W311" s="59">
        <f t="shared" si="287"/>
        <v>0</v>
      </c>
      <c r="X311" s="59">
        <f>U311</f>
        <v>0.18</v>
      </c>
      <c r="Y311" s="59">
        <f>SUM(Z311:AC311)</f>
        <v>0</v>
      </c>
      <c r="Z311" s="59">
        <v>0</v>
      </c>
      <c r="AA311" s="59">
        <v>0</v>
      </c>
      <c r="AB311" s="59">
        <v>0</v>
      </c>
      <c r="AC311" s="59">
        <v>0</v>
      </c>
      <c r="AD311" s="59">
        <f>SUM(AE311:AH311)</f>
        <v>0</v>
      </c>
      <c r="AE311" s="59">
        <v>0</v>
      </c>
      <c r="AF311" s="59">
        <v>0</v>
      </c>
      <c r="AG311" s="59">
        <v>0</v>
      </c>
      <c r="AH311" s="59">
        <v>0</v>
      </c>
      <c r="AI311" s="59">
        <f>SUM(AJ311:AM311)</f>
        <v>0</v>
      </c>
      <c r="AJ311" s="59">
        <v>0</v>
      </c>
      <c r="AK311" s="59">
        <v>0</v>
      </c>
      <c r="AL311" s="59">
        <v>0</v>
      </c>
      <c r="AM311" s="59">
        <v>0</v>
      </c>
      <c r="AN311" s="59">
        <f>SUM(AO311:AR311)</f>
        <v>0</v>
      </c>
      <c r="AO311" s="59">
        <v>0</v>
      </c>
      <c r="AP311" s="59">
        <v>0</v>
      </c>
      <c r="AQ311" s="59">
        <v>0</v>
      </c>
      <c r="AR311" s="59">
        <v>0</v>
      </c>
      <c r="AS311" s="59">
        <f>SUM(AT311:AW311)</f>
        <v>0</v>
      </c>
      <c r="AT311" s="59">
        <v>0</v>
      </c>
      <c r="AU311" s="59">
        <v>0</v>
      </c>
      <c r="AV311" s="59">
        <f>'[1]1. 2026 г.'!AV206</f>
        <v>0</v>
      </c>
      <c r="AW311" s="59">
        <v>0</v>
      </c>
      <c r="AX311" s="59">
        <f>SUM(AY311:BB311)</f>
        <v>0.18</v>
      </c>
      <c r="AY311" s="59">
        <v>0</v>
      </c>
      <c r="AZ311" s="59">
        <v>0</v>
      </c>
      <c r="BA311" s="59">
        <f>'[1]1. 2026 г.'!AW206</f>
        <v>0.18</v>
      </c>
      <c r="BB311" s="59">
        <v>0</v>
      </c>
      <c r="BC311" s="59">
        <f>SUM(BD311:BG311)</f>
        <v>0</v>
      </c>
      <c r="BD311" s="59">
        <v>0</v>
      </c>
      <c r="BE311" s="59">
        <v>0</v>
      </c>
      <c r="BF311" s="59">
        <v>0</v>
      </c>
      <c r="BG311" s="59">
        <v>0</v>
      </c>
      <c r="BH311" s="59">
        <f>SUM(BI311:BL311)</f>
        <v>0</v>
      </c>
      <c r="BI311" s="59">
        <v>0</v>
      </c>
      <c r="BJ311" s="59">
        <v>0</v>
      </c>
      <c r="BK311" s="59">
        <v>0</v>
      </c>
      <c r="BL311" s="59">
        <v>0</v>
      </c>
      <c r="BM311" s="59">
        <f>SUM(BN311:BQ311)</f>
        <v>0</v>
      </c>
      <c r="BN311" s="59">
        <v>0</v>
      </c>
      <c r="BO311" s="59">
        <v>0</v>
      </c>
      <c r="BP311" s="59">
        <v>0</v>
      </c>
      <c r="BQ311" s="59">
        <v>0</v>
      </c>
      <c r="BR311" s="59">
        <f>SUM(BS311:BV311)</f>
        <v>0</v>
      </c>
      <c r="BS311" s="59">
        <v>0</v>
      </c>
      <c r="BT311" s="59">
        <v>0</v>
      </c>
      <c r="BU311" s="59">
        <v>0</v>
      </c>
      <c r="BV311" s="59">
        <v>0</v>
      </c>
      <c r="BW311" s="59">
        <f>SUM(BX311:CA311)</f>
        <v>0</v>
      </c>
      <c r="BX311" s="59">
        <v>0</v>
      </c>
      <c r="BY311" s="59">
        <v>0</v>
      </c>
      <c r="BZ311" s="59">
        <v>0</v>
      </c>
      <c r="CA311" s="59">
        <v>0</v>
      </c>
      <c r="CB311" s="59">
        <f>SUM(CC311:CF311)</f>
        <v>0</v>
      </c>
      <c r="CC311" s="59">
        <v>0</v>
      </c>
      <c r="CD311" s="59">
        <v>0</v>
      </c>
      <c r="CE311" s="59">
        <v>0</v>
      </c>
      <c r="CF311" s="59">
        <v>0</v>
      </c>
      <c r="CG311" s="59">
        <f t="shared" si="282"/>
        <v>0</v>
      </c>
      <c r="CH311" s="59">
        <f t="shared" si="282"/>
        <v>0</v>
      </c>
      <c r="CI311" s="59">
        <f t="shared" si="282"/>
        <v>0</v>
      </c>
      <c r="CJ311" s="59">
        <f t="shared" si="282"/>
        <v>0</v>
      </c>
      <c r="CK311" s="59">
        <f t="shared" si="282"/>
        <v>0</v>
      </c>
      <c r="CL311" s="59">
        <f>CM311+CN311+CO311+CP311</f>
        <v>0.18</v>
      </c>
      <c r="CM311" s="59">
        <f t="shared" si="248"/>
        <v>0</v>
      </c>
      <c r="CN311" s="59">
        <f t="shared" si="248"/>
        <v>0</v>
      </c>
      <c r="CO311" s="59">
        <f>AQ311+BA311+BK311+BP311+BZ311</f>
        <v>0.18</v>
      </c>
      <c r="CP311" s="59">
        <f>AR311+AW311+BG311+BQ311</f>
        <v>0</v>
      </c>
      <c r="CQ311" s="58" t="s">
        <v>362</v>
      </c>
      <c r="CS311" s="85"/>
      <c r="CT311" s="74"/>
      <c r="CU311" s="86"/>
    </row>
    <row r="312" spans="1:99" s="84" customFormat="1" ht="69" customHeight="1">
      <c r="A312" s="57" t="s">
        <v>385</v>
      </c>
      <c r="B312" s="101" t="str">
        <f>'[1]1. 2026 г.'!B207</f>
        <v>ПИР.  Реконструкция КЛ-6кВ ТП-6-ТП-3 в районе проспекта Победы, г.Пенза</v>
      </c>
      <c r="C312" s="58" t="str">
        <f>'[1]1. 2026 г.'!C207</f>
        <v>Q_ПИР.2026.11</v>
      </c>
      <c r="D312" s="58" t="s">
        <v>361</v>
      </c>
      <c r="E312" s="78">
        <v>2026</v>
      </c>
      <c r="F312" s="78">
        <v>2026</v>
      </c>
      <c r="G312" s="78">
        <v>2026</v>
      </c>
      <c r="H312" s="59" t="s">
        <v>50</v>
      </c>
      <c r="I312" s="59" t="s">
        <v>50</v>
      </c>
      <c r="J312" s="59" t="s">
        <v>50</v>
      </c>
      <c r="K312" s="59">
        <v>0</v>
      </c>
      <c r="L312" s="59">
        <v>0.14399999999999999</v>
      </c>
      <c r="M312" s="59" t="s">
        <v>130</v>
      </c>
      <c r="N312" s="59">
        <v>0</v>
      </c>
      <c r="O312" s="59">
        <v>0</v>
      </c>
      <c r="P312" s="59">
        <f t="shared" si="288"/>
        <v>0.96284368471035142</v>
      </c>
      <c r="Q312" s="59">
        <f t="shared" si="288"/>
        <v>1.0138744</v>
      </c>
      <c r="R312" s="59">
        <f>S312/1.053</f>
        <v>0.96284368471035142</v>
      </c>
      <c r="S312" s="59">
        <v>1.0138744</v>
      </c>
      <c r="T312" s="59">
        <f>CG312</f>
        <v>0</v>
      </c>
      <c r="U312" s="59">
        <f>CL312</f>
        <v>0.14399999999999999</v>
      </c>
      <c r="V312" s="59">
        <f>T312</f>
        <v>0</v>
      </c>
      <c r="W312" s="59">
        <f t="shared" si="287"/>
        <v>0</v>
      </c>
      <c r="X312" s="59">
        <f>U312</f>
        <v>0.14399999999999999</v>
      </c>
      <c r="Y312" s="59">
        <f>SUM(Z312:AC312)</f>
        <v>0</v>
      </c>
      <c r="Z312" s="59">
        <v>0</v>
      </c>
      <c r="AA312" s="59">
        <v>0</v>
      </c>
      <c r="AB312" s="59">
        <v>0</v>
      </c>
      <c r="AC312" s="59">
        <v>0</v>
      </c>
      <c r="AD312" s="59">
        <f>SUM(AE312:AH312)</f>
        <v>0</v>
      </c>
      <c r="AE312" s="59">
        <v>0</v>
      </c>
      <c r="AF312" s="59">
        <v>0</v>
      </c>
      <c r="AG312" s="59">
        <v>0</v>
      </c>
      <c r="AH312" s="59">
        <v>0</v>
      </c>
      <c r="AI312" s="59">
        <f>SUM(AJ312:AM312)</f>
        <v>0</v>
      </c>
      <c r="AJ312" s="59">
        <v>0</v>
      </c>
      <c r="AK312" s="59">
        <v>0</v>
      </c>
      <c r="AL312" s="59">
        <v>0</v>
      </c>
      <c r="AM312" s="59">
        <v>0</v>
      </c>
      <c r="AN312" s="59">
        <f>SUM(AO312:AR312)</f>
        <v>0</v>
      </c>
      <c r="AO312" s="59">
        <v>0</v>
      </c>
      <c r="AP312" s="59">
        <v>0</v>
      </c>
      <c r="AQ312" s="59">
        <v>0</v>
      </c>
      <c r="AR312" s="59">
        <v>0</v>
      </c>
      <c r="AS312" s="59">
        <f>SUM(AT312:AW312)</f>
        <v>0</v>
      </c>
      <c r="AT312" s="59">
        <v>0</v>
      </c>
      <c r="AU312" s="59">
        <v>0</v>
      </c>
      <c r="AV312" s="59">
        <f>'[1]1. 2026 г.'!AV207</f>
        <v>0</v>
      </c>
      <c r="AW312" s="59">
        <v>0</v>
      </c>
      <c r="AX312" s="59">
        <f>SUM(AY312:BB312)</f>
        <v>0.14399999999999999</v>
      </c>
      <c r="AY312" s="59">
        <v>0</v>
      </c>
      <c r="AZ312" s="59">
        <v>0</v>
      </c>
      <c r="BA312" s="59">
        <f>'[1]1. 2026 г.'!AW207</f>
        <v>0.14399999999999999</v>
      </c>
      <c r="BB312" s="59">
        <v>0</v>
      </c>
      <c r="BC312" s="59">
        <f>SUM(BD312:BG312)</f>
        <v>0</v>
      </c>
      <c r="BD312" s="59">
        <v>0</v>
      </c>
      <c r="BE312" s="59">
        <v>0</v>
      </c>
      <c r="BF312" s="59">
        <v>0</v>
      </c>
      <c r="BG312" s="59">
        <v>0</v>
      </c>
      <c r="BH312" s="59">
        <f>SUM(BI312:BL312)</f>
        <v>0</v>
      </c>
      <c r="BI312" s="59">
        <v>0</v>
      </c>
      <c r="BJ312" s="59">
        <v>0</v>
      </c>
      <c r="BK312" s="59">
        <v>0</v>
      </c>
      <c r="BL312" s="59">
        <v>0</v>
      </c>
      <c r="BM312" s="59">
        <f>SUM(BN312:BQ312)</f>
        <v>0</v>
      </c>
      <c r="BN312" s="59">
        <v>0</v>
      </c>
      <c r="BO312" s="59">
        <v>0</v>
      </c>
      <c r="BP312" s="59">
        <v>0</v>
      </c>
      <c r="BQ312" s="59">
        <v>0</v>
      </c>
      <c r="BR312" s="59">
        <f>SUM(BS312:BV312)</f>
        <v>0</v>
      </c>
      <c r="BS312" s="59">
        <v>0</v>
      </c>
      <c r="BT312" s="59">
        <v>0</v>
      </c>
      <c r="BU312" s="59">
        <v>0</v>
      </c>
      <c r="BV312" s="59">
        <v>0</v>
      </c>
      <c r="BW312" s="59">
        <f>SUM(BX312:CA312)</f>
        <v>0</v>
      </c>
      <c r="BX312" s="59">
        <v>0</v>
      </c>
      <c r="BY312" s="59">
        <v>0</v>
      </c>
      <c r="BZ312" s="59">
        <v>0</v>
      </c>
      <c r="CA312" s="59">
        <v>0</v>
      </c>
      <c r="CB312" s="59">
        <f>SUM(CC312:CF312)</f>
        <v>0</v>
      </c>
      <c r="CC312" s="59">
        <v>0</v>
      </c>
      <c r="CD312" s="59">
        <v>0</v>
      </c>
      <c r="CE312" s="59">
        <v>0</v>
      </c>
      <c r="CF312" s="59">
        <v>0</v>
      </c>
      <c r="CG312" s="59">
        <f t="shared" si="282"/>
        <v>0</v>
      </c>
      <c r="CH312" s="59">
        <f t="shared" si="282"/>
        <v>0</v>
      </c>
      <c r="CI312" s="59">
        <f t="shared" si="282"/>
        <v>0</v>
      </c>
      <c r="CJ312" s="59">
        <f t="shared" si="282"/>
        <v>0</v>
      </c>
      <c r="CK312" s="59">
        <f t="shared" si="282"/>
        <v>0</v>
      </c>
      <c r="CL312" s="59">
        <f>CM312+CN312+CO312+CP312</f>
        <v>0.14399999999999999</v>
      </c>
      <c r="CM312" s="59">
        <f t="shared" si="248"/>
        <v>0</v>
      </c>
      <c r="CN312" s="59">
        <f t="shared" si="248"/>
        <v>0</v>
      </c>
      <c r="CO312" s="59">
        <f>AQ312+BA312+BK312+BP312+BZ312</f>
        <v>0.14399999999999999</v>
      </c>
      <c r="CP312" s="59">
        <f>AR312+AW312+BG312+BQ312</f>
        <v>0</v>
      </c>
      <c r="CQ312" s="58" t="s">
        <v>362</v>
      </c>
      <c r="CS312" s="85"/>
      <c r="CT312" s="74"/>
      <c r="CU312" s="86"/>
    </row>
    <row r="313" spans="1:99" s="81" customFormat="1" ht="48.75" customHeight="1">
      <c r="A313" s="57" t="s">
        <v>386</v>
      </c>
      <c r="B313" s="101" t="str">
        <f>'[1]1. 2027 г.'!B207</f>
        <v>ПИР на проектирование крытой площадки для хранения аварийного запаса ул.Стрельбищенская, 13</v>
      </c>
      <c r="C313" s="58" t="str">
        <f>'[1]1. 2027 г.'!C207</f>
        <v>R_ПИР.2027.01</v>
      </c>
      <c r="D313" s="58" t="s">
        <v>361</v>
      </c>
      <c r="E313" s="78">
        <v>2027</v>
      </c>
      <c r="F313" s="78">
        <v>2027</v>
      </c>
      <c r="G313" s="78" t="s">
        <v>50</v>
      </c>
      <c r="H313" s="59" t="s">
        <v>50</v>
      </c>
      <c r="I313" s="59" t="s">
        <v>50</v>
      </c>
      <c r="J313" s="59" t="s">
        <v>50</v>
      </c>
      <c r="K313" s="59" t="s">
        <v>50</v>
      </c>
      <c r="L313" s="59" t="s">
        <v>50</v>
      </c>
      <c r="M313" s="59" t="s">
        <v>50</v>
      </c>
      <c r="N313" s="59">
        <v>0</v>
      </c>
      <c r="O313" s="59">
        <v>0</v>
      </c>
      <c r="P313" s="59" t="s">
        <v>50</v>
      </c>
      <c r="Q313" s="59" t="s">
        <v>50</v>
      </c>
      <c r="R313" s="59" t="s">
        <v>50</v>
      </c>
      <c r="S313" s="59" t="s">
        <v>50</v>
      </c>
      <c r="T313" s="59">
        <f t="shared" si="267"/>
        <v>0.55828800000000001</v>
      </c>
      <c r="U313" s="59">
        <f t="shared" si="268"/>
        <v>0</v>
      </c>
      <c r="V313" s="59">
        <f t="shared" si="269"/>
        <v>0.55828800000000001</v>
      </c>
      <c r="W313" s="59">
        <f>V313:V343</f>
        <v>0.55828800000000001</v>
      </c>
      <c r="X313" s="59">
        <f t="shared" ref="X313:X328" si="289">U313</f>
        <v>0</v>
      </c>
      <c r="Y313" s="59">
        <f t="shared" si="270"/>
        <v>0</v>
      </c>
      <c r="Z313" s="59">
        <v>0</v>
      </c>
      <c r="AA313" s="59">
        <v>0</v>
      </c>
      <c r="AB313" s="59">
        <v>0</v>
      </c>
      <c r="AC313" s="59">
        <v>0</v>
      </c>
      <c r="AD313" s="59">
        <f t="shared" si="271"/>
        <v>0</v>
      </c>
      <c r="AE313" s="59">
        <v>0</v>
      </c>
      <c r="AF313" s="59">
        <v>0</v>
      </c>
      <c r="AG313" s="59">
        <v>0</v>
      </c>
      <c r="AH313" s="59">
        <v>0</v>
      </c>
      <c r="AI313" s="59">
        <f t="shared" si="272"/>
        <v>0</v>
      </c>
      <c r="AJ313" s="59">
        <v>0</v>
      </c>
      <c r="AK313" s="59">
        <v>0</v>
      </c>
      <c r="AL313" s="59">
        <v>0</v>
      </c>
      <c r="AM313" s="59">
        <v>0</v>
      </c>
      <c r="AN313" s="59">
        <f t="shared" si="273"/>
        <v>0</v>
      </c>
      <c r="AO313" s="59">
        <v>0</v>
      </c>
      <c r="AP313" s="59">
        <v>0</v>
      </c>
      <c r="AQ313" s="59">
        <v>0</v>
      </c>
      <c r="AR313" s="59">
        <v>0</v>
      </c>
      <c r="AS313" s="59">
        <f t="shared" si="274"/>
        <v>0</v>
      </c>
      <c r="AT313" s="59">
        <v>0</v>
      </c>
      <c r="AU313" s="59">
        <v>0</v>
      </c>
      <c r="AV313" s="59">
        <f>'[1]1. 2025 г.'!AV231</f>
        <v>0</v>
      </c>
      <c r="AW313" s="59">
        <v>0</v>
      </c>
      <c r="AX313" s="59">
        <f t="shared" si="275"/>
        <v>0</v>
      </c>
      <c r="AY313" s="59">
        <v>0</v>
      </c>
      <c r="AZ313" s="59">
        <v>0</v>
      </c>
      <c r="BA313" s="59">
        <f>'[1]1. 2025 г.'!AW231</f>
        <v>0</v>
      </c>
      <c r="BB313" s="59">
        <v>0</v>
      </c>
      <c r="BC313" s="59">
        <f t="shared" si="276"/>
        <v>0.55828800000000001</v>
      </c>
      <c r="BD313" s="59">
        <v>0</v>
      </c>
      <c r="BE313" s="59">
        <v>0</v>
      </c>
      <c r="BF313" s="59">
        <f>'[1]1. 2027 г.'!AV207</f>
        <v>0.55828800000000001</v>
      </c>
      <c r="BG313" s="59">
        <v>0</v>
      </c>
      <c r="BH313" s="59">
        <f t="shared" si="277"/>
        <v>0</v>
      </c>
      <c r="BI313" s="59">
        <v>0</v>
      </c>
      <c r="BJ313" s="59">
        <v>0</v>
      </c>
      <c r="BK313" s="59">
        <f>'[1]1. 2027 г.'!AW207</f>
        <v>0</v>
      </c>
      <c r="BL313" s="59">
        <v>0</v>
      </c>
      <c r="BM313" s="59">
        <f t="shared" si="278"/>
        <v>0</v>
      </c>
      <c r="BN313" s="59">
        <v>0</v>
      </c>
      <c r="BO313" s="59">
        <v>0</v>
      </c>
      <c r="BP313" s="59">
        <v>0</v>
      </c>
      <c r="BQ313" s="59">
        <v>0</v>
      </c>
      <c r="BR313" s="59">
        <f t="shared" si="279"/>
        <v>0</v>
      </c>
      <c r="BS313" s="59">
        <v>0</v>
      </c>
      <c r="BT313" s="59">
        <v>0</v>
      </c>
      <c r="BU313" s="59">
        <v>0</v>
      </c>
      <c r="BV313" s="59">
        <v>0</v>
      </c>
      <c r="BW313" s="59">
        <f t="shared" si="280"/>
        <v>0</v>
      </c>
      <c r="BX313" s="59">
        <v>0</v>
      </c>
      <c r="BY313" s="59">
        <v>0</v>
      </c>
      <c r="BZ313" s="59">
        <v>0</v>
      </c>
      <c r="CA313" s="59">
        <v>0</v>
      </c>
      <c r="CB313" s="59">
        <f t="shared" si="281"/>
        <v>0</v>
      </c>
      <c r="CC313" s="59">
        <v>0</v>
      </c>
      <c r="CD313" s="59">
        <v>0</v>
      </c>
      <c r="CE313" s="59">
        <v>0</v>
      </c>
      <c r="CF313" s="59">
        <v>0</v>
      </c>
      <c r="CG313" s="59">
        <f t="shared" si="282"/>
        <v>0.55828800000000001</v>
      </c>
      <c r="CH313" s="59">
        <f t="shared" si="282"/>
        <v>0</v>
      </c>
      <c r="CI313" s="59">
        <f t="shared" si="282"/>
        <v>0</v>
      </c>
      <c r="CJ313" s="59">
        <f t="shared" si="282"/>
        <v>0.55828800000000001</v>
      </c>
      <c r="CK313" s="59">
        <f t="shared" si="282"/>
        <v>0</v>
      </c>
      <c r="CL313" s="59">
        <f t="shared" si="283"/>
        <v>0</v>
      </c>
      <c r="CM313" s="59">
        <f t="shared" si="248"/>
        <v>0</v>
      </c>
      <c r="CN313" s="59">
        <f t="shared" si="248"/>
        <v>0</v>
      </c>
      <c r="CO313" s="59">
        <f t="shared" si="284"/>
        <v>0</v>
      </c>
      <c r="CP313" s="59">
        <f t="shared" si="226"/>
        <v>0</v>
      </c>
      <c r="CQ313" s="58" t="s">
        <v>362</v>
      </c>
      <c r="CS313" s="82"/>
      <c r="CT313" s="74"/>
      <c r="CU313" s="83"/>
    </row>
    <row r="314" spans="1:99" s="84" customFormat="1" ht="67.5" customHeight="1">
      <c r="A314" s="57" t="s">
        <v>387</v>
      </c>
      <c r="B314" s="101" t="str">
        <f>'[1]1. 2027 г.'!B208</f>
        <v>ПИР на проектирование модернизации РП-11 РУ-10кВ в части установки комплекса дуговой защиты</v>
      </c>
      <c r="C314" s="58" t="str">
        <f>'[1]1. 2027 г.'!C208</f>
        <v>R_ПИР.2027.02</v>
      </c>
      <c r="D314" s="58" t="s">
        <v>361</v>
      </c>
      <c r="E314" s="78">
        <v>2027</v>
      </c>
      <c r="F314" s="78">
        <v>2027</v>
      </c>
      <c r="G314" s="78">
        <v>2027</v>
      </c>
      <c r="H314" s="59" t="s">
        <v>50</v>
      </c>
      <c r="I314" s="59" t="s">
        <v>50</v>
      </c>
      <c r="J314" s="59" t="s">
        <v>50</v>
      </c>
      <c r="K314" s="59">
        <v>0</v>
      </c>
      <c r="L314" s="59">
        <v>0.19057535</v>
      </c>
      <c r="M314" s="59" t="s">
        <v>130</v>
      </c>
      <c r="N314" s="59">
        <v>0</v>
      </c>
      <c r="O314" s="59">
        <v>0</v>
      </c>
      <c r="P314" s="59">
        <f t="shared" ref="P314:Q325" si="290">R314</f>
        <v>0.56930828755390173</v>
      </c>
      <c r="Q314" s="59">
        <f t="shared" si="290"/>
        <v>0.62645830000000002</v>
      </c>
      <c r="R314" s="59">
        <f>S314/1.053/1.045</f>
        <v>0.56930828755390173</v>
      </c>
      <c r="S314" s="59">
        <v>0.62645830000000002</v>
      </c>
      <c r="T314" s="59">
        <f t="shared" si="267"/>
        <v>0.17891558399999999</v>
      </c>
      <c r="U314" s="59">
        <f t="shared" si="268"/>
        <v>0.19057534800000001</v>
      </c>
      <c r="V314" s="59">
        <f t="shared" si="269"/>
        <v>0.17891558399999999</v>
      </c>
      <c r="W314" s="59">
        <f>V314:V343</f>
        <v>0.17891558399999999</v>
      </c>
      <c r="X314" s="59">
        <f t="shared" si="289"/>
        <v>0.19057534800000001</v>
      </c>
      <c r="Y314" s="59">
        <f t="shared" si="270"/>
        <v>0</v>
      </c>
      <c r="Z314" s="59">
        <v>0</v>
      </c>
      <c r="AA314" s="59">
        <v>0</v>
      </c>
      <c r="AB314" s="59">
        <v>0</v>
      </c>
      <c r="AC314" s="59">
        <v>0</v>
      </c>
      <c r="AD314" s="59">
        <f t="shared" si="271"/>
        <v>0</v>
      </c>
      <c r="AE314" s="59">
        <v>0</v>
      </c>
      <c r="AF314" s="59">
        <v>0</v>
      </c>
      <c r="AG314" s="59">
        <v>0</v>
      </c>
      <c r="AH314" s="59">
        <v>0</v>
      </c>
      <c r="AI314" s="59">
        <f t="shared" si="272"/>
        <v>0</v>
      </c>
      <c r="AJ314" s="59">
        <v>0</v>
      </c>
      <c r="AK314" s="59">
        <v>0</v>
      </c>
      <c r="AL314" s="59">
        <v>0</v>
      </c>
      <c r="AM314" s="59">
        <v>0</v>
      </c>
      <c r="AN314" s="59">
        <f t="shared" si="273"/>
        <v>0</v>
      </c>
      <c r="AO314" s="59">
        <v>0</v>
      </c>
      <c r="AP314" s="59">
        <v>0</v>
      </c>
      <c r="AQ314" s="59">
        <v>0</v>
      </c>
      <c r="AR314" s="59">
        <v>0</v>
      </c>
      <c r="AS314" s="59">
        <f t="shared" si="274"/>
        <v>0</v>
      </c>
      <c r="AT314" s="59">
        <v>0</v>
      </c>
      <c r="AU314" s="59">
        <v>0</v>
      </c>
      <c r="AV314" s="59">
        <f>'[1]1. 2025 г.'!AV232</f>
        <v>0</v>
      </c>
      <c r="AW314" s="59">
        <v>0</v>
      </c>
      <c r="AX314" s="59">
        <f t="shared" si="275"/>
        <v>0</v>
      </c>
      <c r="AY314" s="59">
        <v>0</v>
      </c>
      <c r="AZ314" s="59">
        <v>0</v>
      </c>
      <c r="BA314" s="59">
        <f>'[1]1. 2025 г.'!AW232</f>
        <v>0</v>
      </c>
      <c r="BB314" s="59">
        <v>0</v>
      </c>
      <c r="BC314" s="59">
        <f t="shared" si="276"/>
        <v>0.17891558399999999</v>
      </c>
      <c r="BD314" s="59">
        <v>0</v>
      </c>
      <c r="BE314" s="59">
        <v>0</v>
      </c>
      <c r="BF314" s="59">
        <f>'[1]1. 2027 г.'!AV208</f>
        <v>0.17891558399999999</v>
      </c>
      <c r="BG314" s="59">
        <v>0</v>
      </c>
      <c r="BH314" s="59">
        <f t="shared" si="277"/>
        <v>0.19057534800000001</v>
      </c>
      <c r="BI314" s="59">
        <v>0</v>
      </c>
      <c r="BJ314" s="59">
        <v>0</v>
      </c>
      <c r="BK314" s="59">
        <f>'[1]1. 2027 г.'!AW208</f>
        <v>0.19057534800000001</v>
      </c>
      <c r="BL314" s="59">
        <v>0</v>
      </c>
      <c r="BM314" s="59">
        <f t="shared" si="278"/>
        <v>0</v>
      </c>
      <c r="BN314" s="59">
        <v>0</v>
      </c>
      <c r="BO314" s="59">
        <v>0</v>
      </c>
      <c r="BP314" s="59">
        <v>0</v>
      </c>
      <c r="BQ314" s="59">
        <v>0</v>
      </c>
      <c r="BR314" s="59">
        <f t="shared" si="279"/>
        <v>0</v>
      </c>
      <c r="BS314" s="59">
        <v>0</v>
      </c>
      <c r="BT314" s="59">
        <v>0</v>
      </c>
      <c r="BU314" s="59">
        <v>0</v>
      </c>
      <c r="BV314" s="59">
        <v>0</v>
      </c>
      <c r="BW314" s="59">
        <f t="shared" si="280"/>
        <v>0</v>
      </c>
      <c r="BX314" s="59">
        <v>0</v>
      </c>
      <c r="BY314" s="59">
        <v>0</v>
      </c>
      <c r="BZ314" s="59">
        <v>0</v>
      </c>
      <c r="CA314" s="59">
        <v>0</v>
      </c>
      <c r="CB314" s="59">
        <f t="shared" si="281"/>
        <v>0</v>
      </c>
      <c r="CC314" s="59">
        <v>0</v>
      </c>
      <c r="CD314" s="59">
        <v>0</v>
      </c>
      <c r="CE314" s="59">
        <v>0</v>
      </c>
      <c r="CF314" s="59">
        <v>0</v>
      </c>
      <c r="CG314" s="59">
        <f t="shared" si="282"/>
        <v>0.17891558399999999</v>
      </c>
      <c r="CH314" s="59">
        <f t="shared" si="282"/>
        <v>0</v>
      </c>
      <c r="CI314" s="59">
        <f t="shared" si="282"/>
        <v>0</v>
      </c>
      <c r="CJ314" s="59">
        <f t="shared" si="282"/>
        <v>0.17891558399999999</v>
      </c>
      <c r="CK314" s="59">
        <f t="shared" si="282"/>
        <v>0</v>
      </c>
      <c r="CL314" s="59">
        <f t="shared" si="283"/>
        <v>0.19057534800000001</v>
      </c>
      <c r="CM314" s="59">
        <f t="shared" si="248"/>
        <v>0</v>
      </c>
      <c r="CN314" s="59">
        <f t="shared" si="248"/>
        <v>0</v>
      </c>
      <c r="CO314" s="59">
        <f t="shared" si="284"/>
        <v>0.19057534800000001</v>
      </c>
      <c r="CP314" s="59">
        <f t="shared" si="226"/>
        <v>0</v>
      </c>
      <c r="CQ314" s="58" t="s">
        <v>157</v>
      </c>
      <c r="CS314" s="85"/>
      <c r="CT314" s="74"/>
      <c r="CU314" s="86"/>
    </row>
    <row r="315" spans="1:99" s="84" customFormat="1" ht="55.5" customHeight="1">
      <c r="A315" s="57" t="s">
        <v>388</v>
      </c>
      <c r="B315" s="101" t="str">
        <f>'[1]1. 2027 г.'!B209</f>
        <v>ПИР на проектирование модернизации РП-12 РУ-10кВ в части установки комплекса дуговой защиты</v>
      </c>
      <c r="C315" s="58" t="str">
        <f>'[1]1. 2027 г.'!C209</f>
        <v>R_ПИР.2027.03</v>
      </c>
      <c r="D315" s="58" t="s">
        <v>361</v>
      </c>
      <c r="E315" s="78">
        <v>2027</v>
      </c>
      <c r="F315" s="78">
        <v>2027</v>
      </c>
      <c r="G315" s="78">
        <v>2027</v>
      </c>
      <c r="H315" s="59" t="s">
        <v>50</v>
      </c>
      <c r="I315" s="59" t="s">
        <v>50</v>
      </c>
      <c r="J315" s="59" t="s">
        <v>50</v>
      </c>
      <c r="K315" s="59">
        <v>0</v>
      </c>
      <c r="L315" s="59">
        <v>0.19057535</v>
      </c>
      <c r="M315" s="59" t="s">
        <v>130</v>
      </c>
      <c r="N315" s="59">
        <v>0</v>
      </c>
      <c r="O315" s="59">
        <v>0</v>
      </c>
      <c r="P315" s="59">
        <f t="shared" si="290"/>
        <v>0.56930828755390173</v>
      </c>
      <c r="Q315" s="59">
        <f t="shared" si="290"/>
        <v>0.62645830000000002</v>
      </c>
      <c r="R315" s="59">
        <f t="shared" ref="R315:R321" si="291">S315/1.053/1.045</f>
        <v>0.56930828755390173</v>
      </c>
      <c r="S315" s="59">
        <v>0.62645830000000002</v>
      </c>
      <c r="T315" s="59">
        <f t="shared" si="267"/>
        <v>0.17891558399999999</v>
      </c>
      <c r="U315" s="59">
        <f t="shared" si="268"/>
        <v>0.19057534800000001</v>
      </c>
      <c r="V315" s="59">
        <f t="shared" si="269"/>
        <v>0.17891558399999999</v>
      </c>
      <c r="W315" s="59">
        <f>V315:V347</f>
        <v>0.17891558399999999</v>
      </c>
      <c r="X315" s="59">
        <f t="shared" si="289"/>
        <v>0.19057534800000001</v>
      </c>
      <c r="Y315" s="59">
        <f t="shared" si="270"/>
        <v>0</v>
      </c>
      <c r="Z315" s="59">
        <v>0</v>
      </c>
      <c r="AA315" s="59">
        <v>0</v>
      </c>
      <c r="AB315" s="59">
        <v>0</v>
      </c>
      <c r="AC315" s="59">
        <v>0</v>
      </c>
      <c r="AD315" s="59">
        <f t="shared" si="271"/>
        <v>0</v>
      </c>
      <c r="AE315" s="59">
        <v>0</v>
      </c>
      <c r="AF315" s="59">
        <v>0</v>
      </c>
      <c r="AG315" s="59">
        <v>0</v>
      </c>
      <c r="AH315" s="59">
        <v>0</v>
      </c>
      <c r="AI315" s="59">
        <f t="shared" si="272"/>
        <v>0</v>
      </c>
      <c r="AJ315" s="59">
        <v>0</v>
      </c>
      <c r="AK315" s="59">
        <v>0</v>
      </c>
      <c r="AL315" s="59">
        <v>0</v>
      </c>
      <c r="AM315" s="59">
        <v>0</v>
      </c>
      <c r="AN315" s="59">
        <f t="shared" si="273"/>
        <v>0</v>
      </c>
      <c r="AO315" s="59">
        <v>0</v>
      </c>
      <c r="AP315" s="59">
        <v>0</v>
      </c>
      <c r="AQ315" s="59">
        <v>0</v>
      </c>
      <c r="AR315" s="59">
        <v>0</v>
      </c>
      <c r="AS315" s="59">
        <f t="shared" si="274"/>
        <v>0</v>
      </c>
      <c r="AT315" s="59">
        <v>0</v>
      </c>
      <c r="AU315" s="59">
        <v>0</v>
      </c>
      <c r="AV315" s="59">
        <f>'[1]1. 2025 г.'!AV239</f>
        <v>0</v>
      </c>
      <c r="AW315" s="59">
        <v>0</v>
      </c>
      <c r="AX315" s="59">
        <f t="shared" si="275"/>
        <v>0</v>
      </c>
      <c r="AY315" s="59">
        <v>0</v>
      </c>
      <c r="AZ315" s="59">
        <v>0</v>
      </c>
      <c r="BA315" s="59">
        <f>'[1]1. 2025 г.'!AW239</f>
        <v>0</v>
      </c>
      <c r="BB315" s="59">
        <v>0</v>
      </c>
      <c r="BC315" s="59">
        <f t="shared" si="276"/>
        <v>0.17891558399999999</v>
      </c>
      <c r="BD315" s="59">
        <v>0</v>
      </c>
      <c r="BE315" s="59">
        <v>0</v>
      </c>
      <c r="BF315" s="59">
        <f>'[1]1. 2027 г.'!AV209</f>
        <v>0.17891558399999999</v>
      </c>
      <c r="BG315" s="59">
        <v>0</v>
      </c>
      <c r="BH315" s="59">
        <f t="shared" si="277"/>
        <v>0.19057534800000001</v>
      </c>
      <c r="BI315" s="59">
        <v>0</v>
      </c>
      <c r="BJ315" s="59">
        <v>0</v>
      </c>
      <c r="BK315" s="59">
        <f>'[1]1. 2027 г.'!AW209</f>
        <v>0.19057534800000001</v>
      </c>
      <c r="BL315" s="59">
        <v>0</v>
      </c>
      <c r="BM315" s="59">
        <f t="shared" si="278"/>
        <v>0</v>
      </c>
      <c r="BN315" s="59">
        <v>0</v>
      </c>
      <c r="BO315" s="59">
        <v>0</v>
      </c>
      <c r="BP315" s="59">
        <v>0</v>
      </c>
      <c r="BQ315" s="59">
        <v>0</v>
      </c>
      <c r="BR315" s="59">
        <f t="shared" si="279"/>
        <v>0</v>
      </c>
      <c r="BS315" s="59">
        <v>0</v>
      </c>
      <c r="BT315" s="59">
        <v>0</v>
      </c>
      <c r="BU315" s="59">
        <v>0</v>
      </c>
      <c r="BV315" s="59">
        <v>0</v>
      </c>
      <c r="BW315" s="59">
        <f t="shared" si="280"/>
        <v>0</v>
      </c>
      <c r="BX315" s="59">
        <v>0</v>
      </c>
      <c r="BY315" s="59">
        <v>0</v>
      </c>
      <c r="BZ315" s="59">
        <v>0</v>
      </c>
      <c r="CA315" s="59">
        <v>0</v>
      </c>
      <c r="CB315" s="59">
        <f t="shared" si="281"/>
        <v>0</v>
      </c>
      <c r="CC315" s="59">
        <v>0</v>
      </c>
      <c r="CD315" s="59">
        <v>0</v>
      </c>
      <c r="CE315" s="59">
        <v>0</v>
      </c>
      <c r="CF315" s="59">
        <v>0</v>
      </c>
      <c r="CG315" s="59">
        <f t="shared" si="282"/>
        <v>0.17891558399999999</v>
      </c>
      <c r="CH315" s="59">
        <f t="shared" si="282"/>
        <v>0</v>
      </c>
      <c r="CI315" s="59">
        <f t="shared" si="282"/>
        <v>0</v>
      </c>
      <c r="CJ315" s="59">
        <f t="shared" si="282"/>
        <v>0.17891558399999999</v>
      </c>
      <c r="CK315" s="59">
        <f t="shared" si="282"/>
        <v>0</v>
      </c>
      <c r="CL315" s="59">
        <f t="shared" si="283"/>
        <v>0.19057534800000001</v>
      </c>
      <c r="CM315" s="59">
        <f t="shared" si="248"/>
        <v>0</v>
      </c>
      <c r="CN315" s="59">
        <f t="shared" si="248"/>
        <v>0</v>
      </c>
      <c r="CO315" s="59">
        <f t="shared" si="284"/>
        <v>0.19057534800000001</v>
      </c>
      <c r="CP315" s="59">
        <f t="shared" si="226"/>
        <v>0</v>
      </c>
      <c r="CQ315" s="58" t="s">
        <v>157</v>
      </c>
      <c r="CS315" s="85"/>
      <c r="CT315" s="74"/>
      <c r="CU315" s="86"/>
    </row>
    <row r="316" spans="1:99" s="84" customFormat="1" ht="54" customHeight="1">
      <c r="A316" s="57" t="s">
        <v>389</v>
      </c>
      <c r="B316" s="101" t="str">
        <f>'[1]1. 2027 г.'!B210</f>
        <v>ПИР на проектирование модернизации РП-17 РУ-10кВ в части установки комплекса дуговой защиты</v>
      </c>
      <c r="C316" s="58" t="str">
        <f>'[1]1. 2027 г.'!C210</f>
        <v>R_ПИР.2027.04</v>
      </c>
      <c r="D316" s="58" t="s">
        <v>361</v>
      </c>
      <c r="E316" s="78">
        <v>2027</v>
      </c>
      <c r="F316" s="78">
        <v>2027</v>
      </c>
      <c r="G316" s="78">
        <v>2027</v>
      </c>
      <c r="H316" s="59" t="s">
        <v>50</v>
      </c>
      <c r="I316" s="59" t="s">
        <v>50</v>
      </c>
      <c r="J316" s="59" t="s">
        <v>50</v>
      </c>
      <c r="K316" s="59">
        <v>0</v>
      </c>
      <c r="L316" s="59">
        <v>0.19057535</v>
      </c>
      <c r="M316" s="59" t="s">
        <v>130</v>
      </c>
      <c r="N316" s="59">
        <v>0</v>
      </c>
      <c r="O316" s="59">
        <v>0</v>
      </c>
      <c r="P316" s="59">
        <f t="shared" si="290"/>
        <v>0.94885159285159293</v>
      </c>
      <c r="Q316" s="59">
        <f t="shared" si="290"/>
        <v>1.0441020599999999</v>
      </c>
      <c r="R316" s="59">
        <f>S316/1.053/1.045</f>
        <v>0.94885159285159293</v>
      </c>
      <c r="S316" s="59">
        <v>1.0441020599999999</v>
      </c>
      <c r="T316" s="59">
        <f t="shared" si="267"/>
        <v>0.17891558399999999</v>
      </c>
      <c r="U316" s="59">
        <f t="shared" si="268"/>
        <v>0.19057534800000001</v>
      </c>
      <c r="V316" s="59">
        <f t="shared" si="269"/>
        <v>0.17891558399999999</v>
      </c>
      <c r="W316" s="59">
        <f>V316:V348</f>
        <v>0.17891558399999999</v>
      </c>
      <c r="X316" s="59">
        <f t="shared" si="289"/>
        <v>0.19057534800000001</v>
      </c>
      <c r="Y316" s="59">
        <f t="shared" si="270"/>
        <v>0</v>
      </c>
      <c r="Z316" s="59">
        <v>0</v>
      </c>
      <c r="AA316" s="59">
        <v>0</v>
      </c>
      <c r="AB316" s="59">
        <v>0</v>
      </c>
      <c r="AC316" s="59">
        <v>0</v>
      </c>
      <c r="AD316" s="59">
        <f t="shared" si="271"/>
        <v>0</v>
      </c>
      <c r="AE316" s="59">
        <v>0</v>
      </c>
      <c r="AF316" s="59">
        <v>0</v>
      </c>
      <c r="AG316" s="59">
        <v>0</v>
      </c>
      <c r="AH316" s="59">
        <v>0</v>
      </c>
      <c r="AI316" s="59">
        <f t="shared" si="272"/>
        <v>0</v>
      </c>
      <c r="AJ316" s="59">
        <v>0</v>
      </c>
      <c r="AK316" s="59">
        <v>0</v>
      </c>
      <c r="AL316" s="59">
        <v>0</v>
      </c>
      <c r="AM316" s="59">
        <v>0</v>
      </c>
      <c r="AN316" s="59">
        <f t="shared" si="273"/>
        <v>0</v>
      </c>
      <c r="AO316" s="59">
        <v>0</v>
      </c>
      <c r="AP316" s="59">
        <v>0</v>
      </c>
      <c r="AQ316" s="59">
        <v>0</v>
      </c>
      <c r="AR316" s="59">
        <v>0</v>
      </c>
      <c r="AS316" s="59">
        <f t="shared" si="274"/>
        <v>0</v>
      </c>
      <c r="AT316" s="59">
        <v>0</v>
      </c>
      <c r="AU316" s="59">
        <v>0</v>
      </c>
      <c r="AV316" s="59">
        <f>'[1]1. 2025 г.'!AV240</f>
        <v>0</v>
      </c>
      <c r="AW316" s="59">
        <v>0</v>
      </c>
      <c r="AX316" s="59">
        <f t="shared" si="275"/>
        <v>0</v>
      </c>
      <c r="AY316" s="59">
        <v>0</v>
      </c>
      <c r="AZ316" s="59">
        <v>0</v>
      </c>
      <c r="BA316" s="59">
        <f>'[1]1. 2025 г.'!AW240</f>
        <v>0</v>
      </c>
      <c r="BB316" s="59">
        <v>0</v>
      </c>
      <c r="BC316" s="59">
        <f t="shared" si="276"/>
        <v>0.17891558399999999</v>
      </c>
      <c r="BD316" s="59">
        <v>0</v>
      </c>
      <c r="BE316" s="59">
        <v>0</v>
      </c>
      <c r="BF316" s="59">
        <f>'[1]1. 2027 г.'!AV210</f>
        <v>0.17891558399999999</v>
      </c>
      <c r="BG316" s="59">
        <v>0</v>
      </c>
      <c r="BH316" s="59">
        <f t="shared" si="277"/>
        <v>0.19057534800000001</v>
      </c>
      <c r="BI316" s="59">
        <v>0</v>
      </c>
      <c r="BJ316" s="59">
        <v>0</v>
      </c>
      <c r="BK316" s="59">
        <f>'[1]1. 2027 г.'!AW210</f>
        <v>0.19057534800000001</v>
      </c>
      <c r="BL316" s="59">
        <v>0</v>
      </c>
      <c r="BM316" s="59">
        <f t="shared" si="278"/>
        <v>0</v>
      </c>
      <c r="BN316" s="59">
        <v>0</v>
      </c>
      <c r="BO316" s="59">
        <v>0</v>
      </c>
      <c r="BP316" s="59">
        <v>0</v>
      </c>
      <c r="BQ316" s="59">
        <v>0</v>
      </c>
      <c r="BR316" s="59">
        <f t="shared" si="279"/>
        <v>0</v>
      </c>
      <c r="BS316" s="59">
        <v>0</v>
      </c>
      <c r="BT316" s="59">
        <v>0</v>
      </c>
      <c r="BU316" s="59">
        <v>0</v>
      </c>
      <c r="BV316" s="59">
        <v>0</v>
      </c>
      <c r="BW316" s="59">
        <f t="shared" si="280"/>
        <v>0</v>
      </c>
      <c r="BX316" s="59">
        <v>0</v>
      </c>
      <c r="BY316" s="59">
        <v>0</v>
      </c>
      <c r="BZ316" s="59">
        <v>0</v>
      </c>
      <c r="CA316" s="59">
        <v>0</v>
      </c>
      <c r="CB316" s="59">
        <f t="shared" si="281"/>
        <v>0</v>
      </c>
      <c r="CC316" s="59">
        <v>0</v>
      </c>
      <c r="CD316" s="59">
        <v>0</v>
      </c>
      <c r="CE316" s="59">
        <v>0</v>
      </c>
      <c r="CF316" s="59">
        <v>0</v>
      </c>
      <c r="CG316" s="59">
        <f t="shared" si="282"/>
        <v>0.17891558399999999</v>
      </c>
      <c r="CH316" s="59">
        <f t="shared" si="282"/>
        <v>0</v>
      </c>
      <c r="CI316" s="59">
        <f t="shared" si="282"/>
        <v>0</v>
      </c>
      <c r="CJ316" s="59">
        <f t="shared" si="282"/>
        <v>0.17891558399999999</v>
      </c>
      <c r="CK316" s="59">
        <f t="shared" si="282"/>
        <v>0</v>
      </c>
      <c r="CL316" s="59">
        <f t="shared" si="283"/>
        <v>0.19057534800000001</v>
      </c>
      <c r="CM316" s="59">
        <f t="shared" si="248"/>
        <v>0</v>
      </c>
      <c r="CN316" s="59">
        <f t="shared" si="248"/>
        <v>0</v>
      </c>
      <c r="CO316" s="59">
        <f t="shared" si="284"/>
        <v>0.19057534800000001</v>
      </c>
      <c r="CP316" s="59">
        <f t="shared" si="226"/>
        <v>0</v>
      </c>
      <c r="CQ316" s="58" t="s">
        <v>157</v>
      </c>
      <c r="CS316" s="85"/>
      <c r="CT316" s="74"/>
      <c r="CU316" s="86"/>
    </row>
    <row r="317" spans="1:99" s="84" customFormat="1" ht="46.5" customHeight="1">
      <c r="A317" s="57" t="s">
        <v>390</v>
      </c>
      <c r="B317" s="101" t="str">
        <f>'[1]1. 2027 г.'!B211</f>
        <v>ПИР на проектирование модернизации РП-25 РУ-10кВ в части установки комплекса дуговой защиты</v>
      </c>
      <c r="C317" s="58" t="str">
        <f>'[1]1. 2027 г.'!C211</f>
        <v>R_ПИР.2027.05</v>
      </c>
      <c r="D317" s="58" t="s">
        <v>361</v>
      </c>
      <c r="E317" s="78">
        <v>2027</v>
      </c>
      <c r="F317" s="78">
        <v>2027</v>
      </c>
      <c r="G317" s="78">
        <v>2027</v>
      </c>
      <c r="H317" s="59" t="s">
        <v>50</v>
      </c>
      <c r="I317" s="59" t="s">
        <v>50</v>
      </c>
      <c r="J317" s="59" t="s">
        <v>50</v>
      </c>
      <c r="K317" s="59">
        <v>0</v>
      </c>
      <c r="L317" s="59">
        <v>0.19057535</v>
      </c>
      <c r="M317" s="59" t="s">
        <v>130</v>
      </c>
      <c r="N317" s="59">
        <v>0</v>
      </c>
      <c r="O317" s="59">
        <v>0</v>
      </c>
      <c r="P317" s="59">
        <f t="shared" si="290"/>
        <v>0.56930828755390173</v>
      </c>
      <c r="Q317" s="59">
        <f t="shared" si="290"/>
        <v>0.62645830000000002</v>
      </c>
      <c r="R317" s="59">
        <f>S317/1.053/1.045</f>
        <v>0.56930828755390173</v>
      </c>
      <c r="S317" s="59">
        <v>0.62645830000000002</v>
      </c>
      <c r="T317" s="59">
        <f t="shared" si="267"/>
        <v>0.17891558399999999</v>
      </c>
      <c r="U317" s="59">
        <f t="shared" si="268"/>
        <v>0.19057534800000001</v>
      </c>
      <c r="V317" s="59">
        <f t="shared" si="269"/>
        <v>0.17891558399999999</v>
      </c>
      <c r="W317" s="59">
        <f>V317:V349</f>
        <v>0.17891558399999999</v>
      </c>
      <c r="X317" s="59">
        <f t="shared" si="289"/>
        <v>0.19057534800000001</v>
      </c>
      <c r="Y317" s="59">
        <f t="shared" si="270"/>
        <v>0</v>
      </c>
      <c r="Z317" s="59">
        <v>0</v>
      </c>
      <c r="AA317" s="59">
        <v>0</v>
      </c>
      <c r="AB317" s="59">
        <v>0</v>
      </c>
      <c r="AC317" s="59">
        <v>0</v>
      </c>
      <c r="AD317" s="59">
        <f t="shared" si="271"/>
        <v>0</v>
      </c>
      <c r="AE317" s="59">
        <v>0</v>
      </c>
      <c r="AF317" s="59">
        <v>0</v>
      </c>
      <c r="AG317" s="59">
        <v>0</v>
      </c>
      <c r="AH317" s="59">
        <v>0</v>
      </c>
      <c r="AI317" s="59">
        <f t="shared" si="272"/>
        <v>0</v>
      </c>
      <c r="AJ317" s="59">
        <v>0</v>
      </c>
      <c r="AK317" s="59">
        <v>0</v>
      </c>
      <c r="AL317" s="59">
        <v>0</v>
      </c>
      <c r="AM317" s="59">
        <v>0</v>
      </c>
      <c r="AN317" s="59">
        <f t="shared" si="273"/>
        <v>0</v>
      </c>
      <c r="AO317" s="59">
        <v>0</v>
      </c>
      <c r="AP317" s="59">
        <v>0</v>
      </c>
      <c r="AQ317" s="59">
        <v>0</v>
      </c>
      <c r="AR317" s="59">
        <v>0</v>
      </c>
      <c r="AS317" s="59">
        <f t="shared" si="274"/>
        <v>0</v>
      </c>
      <c r="AT317" s="59">
        <v>0</v>
      </c>
      <c r="AU317" s="59">
        <v>0</v>
      </c>
      <c r="AV317" s="59">
        <f>'[1]1. 2025 г.'!AV242</f>
        <v>0</v>
      </c>
      <c r="AW317" s="59">
        <v>0</v>
      </c>
      <c r="AX317" s="59">
        <f t="shared" si="275"/>
        <v>0</v>
      </c>
      <c r="AY317" s="59">
        <v>0</v>
      </c>
      <c r="AZ317" s="59">
        <v>0</v>
      </c>
      <c r="BA317" s="59">
        <f>'[1]1. 2025 г.'!AW242</f>
        <v>0</v>
      </c>
      <c r="BB317" s="59">
        <v>0</v>
      </c>
      <c r="BC317" s="59">
        <f t="shared" si="276"/>
        <v>0.17891558399999999</v>
      </c>
      <c r="BD317" s="59">
        <v>0</v>
      </c>
      <c r="BE317" s="59">
        <v>0</v>
      </c>
      <c r="BF317" s="59">
        <f>'[1]1. 2027 г.'!AV211</f>
        <v>0.17891558399999999</v>
      </c>
      <c r="BG317" s="59">
        <v>0</v>
      </c>
      <c r="BH317" s="59">
        <f t="shared" si="277"/>
        <v>0.19057534800000001</v>
      </c>
      <c r="BI317" s="59">
        <v>0</v>
      </c>
      <c r="BJ317" s="59">
        <v>0</v>
      </c>
      <c r="BK317" s="59">
        <f>'[1]1. 2027 г.'!AW211</f>
        <v>0.19057534800000001</v>
      </c>
      <c r="BL317" s="59">
        <v>0</v>
      </c>
      <c r="BM317" s="59">
        <f t="shared" si="278"/>
        <v>0</v>
      </c>
      <c r="BN317" s="59">
        <v>0</v>
      </c>
      <c r="BO317" s="59">
        <v>0</v>
      </c>
      <c r="BP317" s="59">
        <v>0</v>
      </c>
      <c r="BQ317" s="59">
        <v>0</v>
      </c>
      <c r="BR317" s="59">
        <f t="shared" si="279"/>
        <v>0</v>
      </c>
      <c r="BS317" s="59">
        <v>0</v>
      </c>
      <c r="BT317" s="59">
        <v>0</v>
      </c>
      <c r="BU317" s="59">
        <v>0</v>
      </c>
      <c r="BV317" s="59">
        <v>0</v>
      </c>
      <c r="BW317" s="59">
        <f t="shared" si="280"/>
        <v>0</v>
      </c>
      <c r="BX317" s="59">
        <v>0</v>
      </c>
      <c r="BY317" s="59">
        <v>0</v>
      </c>
      <c r="BZ317" s="59">
        <v>0</v>
      </c>
      <c r="CA317" s="59">
        <v>0</v>
      </c>
      <c r="CB317" s="59">
        <f t="shared" si="281"/>
        <v>0</v>
      </c>
      <c r="CC317" s="59">
        <v>0</v>
      </c>
      <c r="CD317" s="59">
        <v>0</v>
      </c>
      <c r="CE317" s="59">
        <v>0</v>
      </c>
      <c r="CF317" s="59">
        <v>0</v>
      </c>
      <c r="CG317" s="59">
        <f t="shared" si="282"/>
        <v>0.17891558399999999</v>
      </c>
      <c r="CH317" s="59">
        <f t="shared" si="282"/>
        <v>0</v>
      </c>
      <c r="CI317" s="59">
        <f t="shared" si="282"/>
        <v>0</v>
      </c>
      <c r="CJ317" s="59">
        <f t="shared" si="282"/>
        <v>0.17891558399999999</v>
      </c>
      <c r="CK317" s="59">
        <f t="shared" si="282"/>
        <v>0</v>
      </c>
      <c r="CL317" s="59">
        <f t="shared" si="283"/>
        <v>0.19057534800000001</v>
      </c>
      <c r="CM317" s="59">
        <f t="shared" si="248"/>
        <v>0</v>
      </c>
      <c r="CN317" s="59">
        <f t="shared" si="248"/>
        <v>0</v>
      </c>
      <c r="CO317" s="59">
        <f t="shared" si="284"/>
        <v>0.19057534800000001</v>
      </c>
      <c r="CP317" s="59">
        <f t="shared" si="226"/>
        <v>0</v>
      </c>
      <c r="CQ317" s="58" t="s">
        <v>157</v>
      </c>
      <c r="CS317" s="85"/>
      <c r="CT317" s="74"/>
      <c r="CU317" s="86"/>
    </row>
    <row r="318" spans="1:99" s="84" customFormat="1" ht="38.25" customHeight="1">
      <c r="A318" s="57" t="s">
        <v>391</v>
      </c>
      <c r="B318" s="101" t="str">
        <f>'[1]1. 2027 г.'!B212</f>
        <v>ПИР. АСУ ТП АО «Пензенская горэлектросеть"</v>
      </c>
      <c r="C318" s="58" t="str">
        <f>'[1]1. 2027 г.'!C212</f>
        <v>R_ПИР.2027.06</v>
      </c>
      <c r="D318" s="58" t="s">
        <v>361</v>
      </c>
      <c r="E318" s="78">
        <v>2027</v>
      </c>
      <c r="F318" s="78">
        <v>2027</v>
      </c>
      <c r="G318" s="78">
        <v>2027</v>
      </c>
      <c r="H318" s="59" t="s">
        <v>50</v>
      </c>
      <c r="I318" s="59" t="s">
        <v>50</v>
      </c>
      <c r="J318" s="59" t="s">
        <v>50</v>
      </c>
      <c r="K318" s="59">
        <v>0</v>
      </c>
      <c r="L318" s="59">
        <f>0.47536667*11</f>
        <v>5.2290333699999998</v>
      </c>
      <c r="M318" s="59" t="s">
        <v>130</v>
      </c>
      <c r="N318" s="59">
        <v>0</v>
      </c>
      <c r="O318" s="59">
        <v>0</v>
      </c>
      <c r="P318" s="59">
        <f t="shared" si="290"/>
        <v>14.232747193027896</v>
      </c>
      <c r="Q318" s="59">
        <f t="shared" si="290"/>
        <v>15.66150152</v>
      </c>
      <c r="R318" s="59">
        <f>S318/1.053/1.045</f>
        <v>14.232747193027896</v>
      </c>
      <c r="S318" s="59">
        <v>15.66150152</v>
      </c>
      <c r="T318" s="59">
        <f t="shared" si="267"/>
        <v>0</v>
      </c>
      <c r="U318" s="59">
        <f t="shared" si="268"/>
        <v>5.2290333479999997</v>
      </c>
      <c r="V318" s="59">
        <f t="shared" si="269"/>
        <v>0</v>
      </c>
      <c r="W318" s="59">
        <f>V318:V355</f>
        <v>0</v>
      </c>
      <c r="X318" s="59">
        <f t="shared" si="289"/>
        <v>5.2290333479999997</v>
      </c>
      <c r="Y318" s="59">
        <f t="shared" si="270"/>
        <v>0</v>
      </c>
      <c r="Z318" s="59">
        <v>0</v>
      </c>
      <c r="AA318" s="59">
        <v>0</v>
      </c>
      <c r="AB318" s="59">
        <v>0</v>
      </c>
      <c r="AC318" s="59">
        <v>0</v>
      </c>
      <c r="AD318" s="59">
        <f t="shared" si="271"/>
        <v>0</v>
      </c>
      <c r="AE318" s="59">
        <v>0</v>
      </c>
      <c r="AF318" s="59">
        <v>0</v>
      </c>
      <c r="AG318" s="59">
        <v>0</v>
      </c>
      <c r="AH318" s="59">
        <v>0</v>
      </c>
      <c r="AI318" s="59">
        <f t="shared" si="272"/>
        <v>0</v>
      </c>
      <c r="AJ318" s="59">
        <v>0</v>
      </c>
      <c r="AK318" s="59">
        <v>0</v>
      </c>
      <c r="AL318" s="59">
        <v>0</v>
      </c>
      <c r="AM318" s="59">
        <v>0</v>
      </c>
      <c r="AN318" s="59">
        <f t="shared" si="273"/>
        <v>0</v>
      </c>
      <c r="AO318" s="59">
        <v>0</v>
      </c>
      <c r="AP318" s="59">
        <v>0</v>
      </c>
      <c r="AQ318" s="59">
        <v>0</v>
      </c>
      <c r="AR318" s="59">
        <v>0</v>
      </c>
      <c r="AS318" s="59">
        <f t="shared" si="274"/>
        <v>0</v>
      </c>
      <c r="AT318" s="59">
        <v>0</v>
      </c>
      <c r="AU318" s="59">
        <v>0</v>
      </c>
      <c r="AV318" s="59">
        <f>'[1]1. 2025 г.'!AV248</f>
        <v>0</v>
      </c>
      <c r="AW318" s="59">
        <v>0</v>
      </c>
      <c r="AX318" s="59">
        <f t="shared" si="275"/>
        <v>0</v>
      </c>
      <c r="AY318" s="59">
        <v>0</v>
      </c>
      <c r="AZ318" s="59">
        <v>0</v>
      </c>
      <c r="BA318" s="59">
        <f>'[1]1. 2025 г.'!AW248</f>
        <v>0</v>
      </c>
      <c r="BB318" s="59">
        <v>0</v>
      </c>
      <c r="BC318" s="59">
        <f t="shared" si="276"/>
        <v>0</v>
      </c>
      <c r="BD318" s="59">
        <v>0</v>
      </c>
      <c r="BE318" s="59">
        <v>0</v>
      </c>
      <c r="BF318" s="59">
        <f>'[1]1. 2027 г.'!AV212</f>
        <v>0</v>
      </c>
      <c r="BG318" s="59">
        <v>0</v>
      </c>
      <c r="BH318" s="59">
        <f t="shared" si="277"/>
        <v>5.2290333479999997</v>
      </c>
      <c r="BI318" s="59">
        <v>0</v>
      </c>
      <c r="BJ318" s="59">
        <v>0</v>
      </c>
      <c r="BK318" s="59">
        <f>'[1]1. 2027 г.'!AW212</f>
        <v>5.2290333479999997</v>
      </c>
      <c r="BL318" s="59">
        <v>0</v>
      </c>
      <c r="BM318" s="59">
        <f t="shared" si="278"/>
        <v>0</v>
      </c>
      <c r="BN318" s="59">
        <v>0</v>
      </c>
      <c r="BO318" s="59">
        <v>0</v>
      </c>
      <c r="BP318" s="59">
        <v>0</v>
      </c>
      <c r="BQ318" s="59">
        <v>0</v>
      </c>
      <c r="BR318" s="59">
        <f t="shared" si="279"/>
        <v>0</v>
      </c>
      <c r="BS318" s="59">
        <v>0</v>
      </c>
      <c r="BT318" s="59">
        <v>0</v>
      </c>
      <c r="BU318" s="59">
        <v>0</v>
      </c>
      <c r="BV318" s="59">
        <v>0</v>
      </c>
      <c r="BW318" s="59">
        <f t="shared" si="280"/>
        <v>0</v>
      </c>
      <c r="BX318" s="59">
        <v>0</v>
      </c>
      <c r="BY318" s="59">
        <v>0</v>
      </c>
      <c r="BZ318" s="59">
        <v>0</v>
      </c>
      <c r="CA318" s="59">
        <v>0</v>
      </c>
      <c r="CB318" s="59">
        <f t="shared" si="281"/>
        <v>0</v>
      </c>
      <c r="CC318" s="59">
        <v>0</v>
      </c>
      <c r="CD318" s="59">
        <v>0</v>
      </c>
      <c r="CE318" s="59">
        <v>0</v>
      </c>
      <c r="CF318" s="59">
        <v>0</v>
      </c>
      <c r="CG318" s="59">
        <f t="shared" si="282"/>
        <v>0</v>
      </c>
      <c r="CH318" s="59">
        <f t="shared" si="282"/>
        <v>0</v>
      </c>
      <c r="CI318" s="59">
        <f t="shared" si="282"/>
        <v>0</v>
      </c>
      <c r="CJ318" s="59">
        <f t="shared" si="282"/>
        <v>0</v>
      </c>
      <c r="CK318" s="59">
        <f t="shared" si="282"/>
        <v>0</v>
      </c>
      <c r="CL318" s="59">
        <f t="shared" si="283"/>
        <v>5.2290333479999997</v>
      </c>
      <c r="CM318" s="59">
        <f t="shared" si="248"/>
        <v>0</v>
      </c>
      <c r="CN318" s="59">
        <f t="shared" si="248"/>
        <v>0</v>
      </c>
      <c r="CO318" s="59">
        <f t="shared" si="284"/>
        <v>5.2290333479999997</v>
      </c>
      <c r="CP318" s="59">
        <f t="shared" si="226"/>
        <v>0</v>
      </c>
      <c r="CQ318" s="58" t="s">
        <v>362</v>
      </c>
      <c r="CS318" s="85"/>
      <c r="CT318" s="74"/>
      <c r="CU318" s="86"/>
    </row>
    <row r="319" spans="1:99" s="84" customFormat="1" ht="47.25">
      <c r="A319" s="57" t="s">
        <v>392</v>
      </c>
      <c r="B319" s="101" t="str">
        <f>'[1]1. 2027 г.'!B213</f>
        <v>ПИР. Реконструкция линейного объекта 2КЛ-10 кВ РП-25 - ТП-797 по проспекту Строителей, г. Пенза</v>
      </c>
      <c r="C319" s="58" t="str">
        <f>'[1]1. 2027 г.'!C213</f>
        <v>R_ПИР.2027.07</v>
      </c>
      <c r="D319" s="58" t="s">
        <v>361</v>
      </c>
      <c r="E319" s="78">
        <v>2027</v>
      </c>
      <c r="F319" s="78">
        <v>2027</v>
      </c>
      <c r="G319" s="78">
        <v>2027</v>
      </c>
      <c r="H319" s="59" t="s">
        <v>50</v>
      </c>
      <c r="I319" s="59" t="s">
        <v>50</v>
      </c>
      <c r="J319" s="59" t="s">
        <v>50</v>
      </c>
      <c r="K319" s="59">
        <v>0</v>
      </c>
      <c r="L319" s="59">
        <v>0.38314702</v>
      </c>
      <c r="M319" s="59" t="s">
        <v>130</v>
      </c>
      <c r="N319" s="59">
        <v>0</v>
      </c>
      <c r="O319" s="59">
        <v>0</v>
      </c>
      <c r="P319" s="59">
        <f t="shared" si="290"/>
        <v>0.57974448942870005</v>
      </c>
      <c r="Q319" s="59">
        <f t="shared" si="290"/>
        <v>0.63794214000000005</v>
      </c>
      <c r="R319" s="59">
        <f t="shared" si="291"/>
        <v>0.57974448942870005</v>
      </c>
      <c r="S319" s="59">
        <v>0.63794214000000005</v>
      </c>
      <c r="T319" s="59">
        <f t="shared" si="267"/>
        <v>0</v>
      </c>
      <c r="U319" s="59">
        <f t="shared" si="268"/>
        <v>0.38314701600000001</v>
      </c>
      <c r="V319" s="59">
        <f t="shared" si="269"/>
        <v>0</v>
      </c>
      <c r="W319" s="59">
        <f>V319:V357</f>
        <v>0</v>
      </c>
      <c r="X319" s="59">
        <f t="shared" si="289"/>
        <v>0.38314701600000001</v>
      </c>
      <c r="Y319" s="59">
        <f t="shared" si="270"/>
        <v>0</v>
      </c>
      <c r="Z319" s="59">
        <v>0</v>
      </c>
      <c r="AA319" s="59">
        <v>0</v>
      </c>
      <c r="AB319" s="59">
        <v>0</v>
      </c>
      <c r="AC319" s="59">
        <v>0</v>
      </c>
      <c r="AD319" s="59">
        <f t="shared" si="271"/>
        <v>0</v>
      </c>
      <c r="AE319" s="59">
        <v>0</v>
      </c>
      <c r="AF319" s="59">
        <v>0</v>
      </c>
      <c r="AG319" s="59">
        <v>0</v>
      </c>
      <c r="AH319" s="59">
        <v>0</v>
      </c>
      <c r="AI319" s="59">
        <f t="shared" si="272"/>
        <v>0</v>
      </c>
      <c r="AJ319" s="59">
        <v>0</v>
      </c>
      <c r="AK319" s="59">
        <v>0</v>
      </c>
      <c r="AL319" s="59">
        <v>0</v>
      </c>
      <c r="AM319" s="59">
        <v>0</v>
      </c>
      <c r="AN319" s="59">
        <f t="shared" si="273"/>
        <v>0</v>
      </c>
      <c r="AO319" s="59">
        <v>0</v>
      </c>
      <c r="AP319" s="59">
        <v>0</v>
      </c>
      <c r="AQ319" s="59">
        <v>0</v>
      </c>
      <c r="AR319" s="59">
        <v>0</v>
      </c>
      <c r="AS319" s="59">
        <f t="shared" si="274"/>
        <v>0</v>
      </c>
      <c r="AT319" s="59">
        <v>0</v>
      </c>
      <c r="AU319" s="59">
        <v>0</v>
      </c>
      <c r="AV319" s="59">
        <f>'[1]1. 2025 г.'!AV250</f>
        <v>0</v>
      </c>
      <c r="AW319" s="59">
        <v>0</v>
      </c>
      <c r="AX319" s="59">
        <f t="shared" si="275"/>
        <v>0</v>
      </c>
      <c r="AY319" s="59">
        <v>0</v>
      </c>
      <c r="AZ319" s="59">
        <v>0</v>
      </c>
      <c r="BA319" s="59">
        <f>'[1]1. 2025 г.'!AW250</f>
        <v>0</v>
      </c>
      <c r="BB319" s="59">
        <v>0</v>
      </c>
      <c r="BC319" s="59">
        <f t="shared" si="276"/>
        <v>0</v>
      </c>
      <c r="BD319" s="59">
        <v>0</v>
      </c>
      <c r="BE319" s="59">
        <v>0</v>
      </c>
      <c r="BF319" s="59">
        <f>'[1]1. 2027 г.'!AV213</f>
        <v>0</v>
      </c>
      <c r="BG319" s="59">
        <v>0</v>
      </c>
      <c r="BH319" s="59">
        <f t="shared" si="277"/>
        <v>0.38314701600000001</v>
      </c>
      <c r="BI319" s="59">
        <v>0</v>
      </c>
      <c r="BJ319" s="59">
        <v>0</v>
      </c>
      <c r="BK319" s="59">
        <f>'[1]1. 2027 г.'!AW213</f>
        <v>0.38314701600000001</v>
      </c>
      <c r="BL319" s="59">
        <v>0</v>
      </c>
      <c r="BM319" s="59">
        <f t="shared" si="278"/>
        <v>0</v>
      </c>
      <c r="BN319" s="59">
        <v>0</v>
      </c>
      <c r="BO319" s="59">
        <v>0</v>
      </c>
      <c r="BP319" s="140">
        <f>'[1]1. 2027 г.'!AV219</f>
        <v>0</v>
      </c>
      <c r="BQ319" s="59">
        <v>0</v>
      </c>
      <c r="BR319" s="59">
        <f t="shared" si="279"/>
        <v>0</v>
      </c>
      <c r="BS319" s="59">
        <v>0</v>
      </c>
      <c r="BT319" s="59">
        <v>0</v>
      </c>
      <c r="BU319" s="59">
        <f>'[1]1. 2027 г.'!AW219</f>
        <v>0</v>
      </c>
      <c r="BV319" s="59">
        <v>0</v>
      </c>
      <c r="BW319" s="59">
        <f t="shared" si="280"/>
        <v>0</v>
      </c>
      <c r="BX319" s="59">
        <v>0</v>
      </c>
      <c r="BY319" s="59">
        <v>0</v>
      </c>
      <c r="BZ319" s="59">
        <v>0</v>
      </c>
      <c r="CA319" s="59">
        <v>0</v>
      </c>
      <c r="CB319" s="59">
        <f t="shared" si="281"/>
        <v>0</v>
      </c>
      <c r="CC319" s="59">
        <v>0</v>
      </c>
      <c r="CD319" s="59">
        <v>0</v>
      </c>
      <c r="CE319" s="59">
        <v>0</v>
      </c>
      <c r="CF319" s="59">
        <v>0</v>
      </c>
      <c r="CG319" s="59">
        <f t="shared" si="282"/>
        <v>0</v>
      </c>
      <c r="CH319" s="59">
        <f t="shared" si="282"/>
        <v>0</v>
      </c>
      <c r="CI319" s="59">
        <f t="shared" si="282"/>
        <v>0</v>
      </c>
      <c r="CJ319" s="59">
        <f t="shared" si="282"/>
        <v>0</v>
      </c>
      <c r="CK319" s="59">
        <f t="shared" si="282"/>
        <v>0</v>
      </c>
      <c r="CL319" s="59">
        <f t="shared" si="283"/>
        <v>0.38314701600000001</v>
      </c>
      <c r="CM319" s="59">
        <f t="shared" si="248"/>
        <v>0</v>
      </c>
      <c r="CN319" s="59">
        <f t="shared" si="248"/>
        <v>0</v>
      </c>
      <c r="CO319" s="59">
        <f t="shared" si="284"/>
        <v>0.38314701600000001</v>
      </c>
      <c r="CP319" s="59">
        <f t="shared" si="226"/>
        <v>0</v>
      </c>
      <c r="CQ319" s="58" t="s">
        <v>362</v>
      </c>
      <c r="CS319" s="85"/>
      <c r="CT319" s="74"/>
      <c r="CU319" s="86"/>
    </row>
    <row r="320" spans="1:99" s="84" customFormat="1" ht="47.25">
      <c r="A320" s="57" t="s">
        <v>393</v>
      </c>
      <c r="B320" s="101" t="str">
        <f>'[1]1. 2027 г.'!B214</f>
        <v>ПИР. Реконструкция линейного объекта 2КЛ-10 кВ РП-2002 – ТП-2346  по ул. Герцена, г. Пенза</v>
      </c>
      <c r="C320" s="58" t="str">
        <f>'[1]1. 2027 г.'!C214</f>
        <v>R_ПИР.2027.08</v>
      </c>
      <c r="D320" s="58" t="s">
        <v>361</v>
      </c>
      <c r="E320" s="78">
        <v>2027</v>
      </c>
      <c r="F320" s="78">
        <v>2027</v>
      </c>
      <c r="G320" s="78">
        <v>2027</v>
      </c>
      <c r="H320" s="59" t="s">
        <v>50</v>
      </c>
      <c r="I320" s="59" t="s">
        <v>50</v>
      </c>
      <c r="J320" s="59" t="s">
        <v>50</v>
      </c>
      <c r="K320" s="59">
        <v>0</v>
      </c>
      <c r="L320" s="59">
        <v>0.60403251999999996</v>
      </c>
      <c r="M320" s="59" t="s">
        <v>130</v>
      </c>
      <c r="N320" s="59">
        <v>0</v>
      </c>
      <c r="O320" s="59">
        <v>0</v>
      </c>
      <c r="P320" s="59">
        <f t="shared" si="290"/>
        <v>0.60699247081703234</v>
      </c>
      <c r="Q320" s="59">
        <f t="shared" si="290"/>
        <v>0.66792541000000005</v>
      </c>
      <c r="R320" s="59">
        <f>S320/1.053/1.045</f>
        <v>0.60699247081703234</v>
      </c>
      <c r="S320" s="59">
        <v>0.66792541000000005</v>
      </c>
      <c r="T320" s="59">
        <f t="shared" si="267"/>
        <v>0</v>
      </c>
      <c r="U320" s="59">
        <f t="shared" si="268"/>
        <v>0.60403251599999996</v>
      </c>
      <c r="V320" s="59">
        <f t="shared" si="269"/>
        <v>0</v>
      </c>
      <c r="W320" s="59">
        <f>V320:V360</f>
        <v>0</v>
      </c>
      <c r="X320" s="59">
        <f t="shared" si="289"/>
        <v>0.60403251599999996</v>
      </c>
      <c r="Y320" s="59">
        <f t="shared" si="270"/>
        <v>0</v>
      </c>
      <c r="Z320" s="59">
        <v>0</v>
      </c>
      <c r="AA320" s="59">
        <v>0</v>
      </c>
      <c r="AB320" s="59">
        <v>0</v>
      </c>
      <c r="AC320" s="59">
        <v>0</v>
      </c>
      <c r="AD320" s="59">
        <f t="shared" si="271"/>
        <v>0</v>
      </c>
      <c r="AE320" s="59">
        <v>0</v>
      </c>
      <c r="AF320" s="59">
        <v>0</v>
      </c>
      <c r="AG320" s="59">
        <v>0</v>
      </c>
      <c r="AH320" s="59">
        <v>0</v>
      </c>
      <c r="AI320" s="59">
        <f t="shared" si="272"/>
        <v>0</v>
      </c>
      <c r="AJ320" s="59">
        <v>0</v>
      </c>
      <c r="AK320" s="59">
        <v>0</v>
      </c>
      <c r="AL320" s="59">
        <v>0</v>
      </c>
      <c r="AM320" s="59">
        <v>0</v>
      </c>
      <c r="AN320" s="59">
        <f t="shared" si="273"/>
        <v>0</v>
      </c>
      <c r="AO320" s="59">
        <v>0</v>
      </c>
      <c r="AP320" s="59">
        <v>0</v>
      </c>
      <c r="AQ320" s="59">
        <v>0</v>
      </c>
      <c r="AR320" s="59">
        <v>0</v>
      </c>
      <c r="AS320" s="59">
        <f t="shared" si="274"/>
        <v>0</v>
      </c>
      <c r="AT320" s="59">
        <v>0</v>
      </c>
      <c r="AU320" s="59">
        <v>0</v>
      </c>
      <c r="AV320" s="59">
        <f>'[1]1. 2025 г.'!AV253</f>
        <v>0</v>
      </c>
      <c r="AW320" s="59">
        <v>0</v>
      </c>
      <c r="AX320" s="59">
        <f t="shared" si="275"/>
        <v>0</v>
      </c>
      <c r="AY320" s="59">
        <v>0</v>
      </c>
      <c r="AZ320" s="59">
        <v>0</v>
      </c>
      <c r="BA320" s="59">
        <f>'[1]1. 2025 г.'!AW253</f>
        <v>0</v>
      </c>
      <c r="BB320" s="59">
        <v>0</v>
      </c>
      <c r="BC320" s="59">
        <f t="shared" si="276"/>
        <v>0</v>
      </c>
      <c r="BD320" s="59">
        <v>0</v>
      </c>
      <c r="BE320" s="59">
        <v>0</v>
      </c>
      <c r="BF320" s="59">
        <f>'[1]1. 2027 г.'!AV214</f>
        <v>0</v>
      </c>
      <c r="BG320" s="59">
        <v>0</v>
      </c>
      <c r="BH320" s="59">
        <f t="shared" si="277"/>
        <v>0.60403251599999996</v>
      </c>
      <c r="BI320" s="59">
        <v>0</v>
      </c>
      <c r="BJ320" s="59">
        <v>0</v>
      </c>
      <c r="BK320" s="59">
        <f>'[1]1. 2027 г.'!AW214</f>
        <v>0.60403251599999996</v>
      </c>
      <c r="BL320" s="59">
        <v>0</v>
      </c>
      <c r="BM320" s="59">
        <f t="shared" si="278"/>
        <v>0</v>
      </c>
      <c r="BN320" s="59">
        <v>0</v>
      </c>
      <c r="BO320" s="59">
        <v>0</v>
      </c>
      <c r="BP320" s="140">
        <f>'[1]1. 2027 г.'!AV222</f>
        <v>0</v>
      </c>
      <c r="BQ320" s="59">
        <v>0</v>
      </c>
      <c r="BR320" s="59">
        <f t="shared" si="279"/>
        <v>0</v>
      </c>
      <c r="BS320" s="59">
        <v>0</v>
      </c>
      <c r="BT320" s="59">
        <v>0</v>
      </c>
      <c r="BU320" s="59">
        <f>'[1]1. 2027 г.'!AW222</f>
        <v>0</v>
      </c>
      <c r="BV320" s="59">
        <v>0</v>
      </c>
      <c r="BW320" s="59">
        <f t="shared" si="280"/>
        <v>0</v>
      </c>
      <c r="BX320" s="59">
        <v>0</v>
      </c>
      <c r="BY320" s="59">
        <v>0</v>
      </c>
      <c r="BZ320" s="59">
        <v>0</v>
      </c>
      <c r="CA320" s="59">
        <v>0</v>
      </c>
      <c r="CB320" s="59">
        <f t="shared" si="281"/>
        <v>0</v>
      </c>
      <c r="CC320" s="59">
        <v>0</v>
      </c>
      <c r="CD320" s="59">
        <v>0</v>
      </c>
      <c r="CE320" s="59">
        <v>0</v>
      </c>
      <c r="CF320" s="59">
        <v>0</v>
      </c>
      <c r="CG320" s="59">
        <f t="shared" si="282"/>
        <v>0</v>
      </c>
      <c r="CH320" s="59">
        <f t="shared" si="282"/>
        <v>0</v>
      </c>
      <c r="CI320" s="59">
        <f t="shared" si="282"/>
        <v>0</v>
      </c>
      <c r="CJ320" s="59">
        <f t="shared" si="282"/>
        <v>0</v>
      </c>
      <c r="CK320" s="59">
        <f t="shared" si="282"/>
        <v>0</v>
      </c>
      <c r="CL320" s="59">
        <f t="shared" si="283"/>
        <v>0.60403251599999996</v>
      </c>
      <c r="CM320" s="59">
        <f t="shared" si="248"/>
        <v>0</v>
      </c>
      <c r="CN320" s="59">
        <f t="shared" si="248"/>
        <v>0</v>
      </c>
      <c r="CO320" s="59">
        <f t="shared" si="284"/>
        <v>0.60403251599999996</v>
      </c>
      <c r="CP320" s="59">
        <f t="shared" si="226"/>
        <v>0</v>
      </c>
      <c r="CQ320" s="58" t="s">
        <v>362</v>
      </c>
      <c r="CS320" s="85"/>
      <c r="CT320" s="74"/>
      <c r="CU320" s="86"/>
    </row>
    <row r="321" spans="1:99" s="84" customFormat="1" ht="31.5">
      <c r="A321" s="57" t="s">
        <v>394</v>
      </c>
      <c r="B321" s="101" t="str">
        <f>'[1]1. 2027 г.'!B215</f>
        <v>ПИР. Реконструкция линейного объекта 2КЛ-10 кВ ТП-67-Тп-68 в районе ул.Бакунина</v>
      </c>
      <c r="C321" s="58" t="str">
        <f>'[1]1. 2027 г.'!C215</f>
        <v>R_ПИР.2027.09</v>
      </c>
      <c r="D321" s="58" t="s">
        <v>361</v>
      </c>
      <c r="E321" s="78">
        <v>2027</v>
      </c>
      <c r="F321" s="78">
        <v>2027</v>
      </c>
      <c r="G321" s="78">
        <v>2027</v>
      </c>
      <c r="H321" s="59" t="s">
        <v>50</v>
      </c>
      <c r="I321" s="59" t="s">
        <v>50</v>
      </c>
      <c r="J321" s="59" t="s">
        <v>50</v>
      </c>
      <c r="K321" s="59">
        <v>0</v>
      </c>
      <c r="L321" s="59">
        <f>0.22888755</f>
        <v>0.22888755</v>
      </c>
      <c r="M321" s="59" t="s">
        <v>130</v>
      </c>
      <c r="N321" s="59">
        <v>0</v>
      </c>
      <c r="O321" s="59">
        <v>0</v>
      </c>
      <c r="P321" s="59">
        <f t="shared" si="290"/>
        <v>0.57974448942870005</v>
      </c>
      <c r="Q321" s="59">
        <f t="shared" si="290"/>
        <v>0.63794214000000005</v>
      </c>
      <c r="R321" s="59">
        <f t="shared" si="291"/>
        <v>0.57974448942870005</v>
      </c>
      <c r="S321" s="59">
        <v>0.63794214000000005</v>
      </c>
      <c r="T321" s="59">
        <f>CG321</f>
        <v>0</v>
      </c>
      <c r="U321" s="59">
        <f>CL321</f>
        <v>0.22868755200000002</v>
      </c>
      <c r="V321" s="59">
        <f>T321</f>
        <v>0</v>
      </c>
      <c r="W321" s="59">
        <f>V321:V361</f>
        <v>0</v>
      </c>
      <c r="X321" s="59">
        <f>U321</f>
        <v>0.22868755200000002</v>
      </c>
      <c r="Y321" s="59">
        <f>SUM(Z321:AC321)</f>
        <v>0</v>
      </c>
      <c r="Z321" s="59">
        <v>0</v>
      </c>
      <c r="AA321" s="59">
        <v>0</v>
      </c>
      <c r="AB321" s="59">
        <v>0</v>
      </c>
      <c r="AC321" s="59">
        <v>0</v>
      </c>
      <c r="AD321" s="59">
        <f>SUM(AE321:AH321)</f>
        <v>0</v>
      </c>
      <c r="AE321" s="59">
        <v>0</v>
      </c>
      <c r="AF321" s="59">
        <v>0</v>
      </c>
      <c r="AG321" s="59">
        <v>0</v>
      </c>
      <c r="AH321" s="59">
        <v>0</v>
      </c>
      <c r="AI321" s="59">
        <f>SUM(AJ321:AM321)</f>
        <v>0</v>
      </c>
      <c r="AJ321" s="59">
        <v>0</v>
      </c>
      <c r="AK321" s="59">
        <v>0</v>
      </c>
      <c r="AL321" s="59">
        <v>0</v>
      </c>
      <c r="AM321" s="59">
        <v>0</v>
      </c>
      <c r="AN321" s="59">
        <f>SUM(AO321:AR321)</f>
        <v>0</v>
      </c>
      <c r="AO321" s="59">
        <v>0</v>
      </c>
      <c r="AP321" s="59">
        <v>0</v>
      </c>
      <c r="AQ321" s="59">
        <v>0</v>
      </c>
      <c r="AR321" s="59">
        <v>0</v>
      </c>
      <c r="AS321" s="59">
        <f>SUM(AT321:AW321)</f>
        <v>0</v>
      </c>
      <c r="AT321" s="59">
        <v>0</v>
      </c>
      <c r="AU321" s="59">
        <v>0</v>
      </c>
      <c r="AV321" s="59">
        <f>'[1]1. 2025 г.'!AV254</f>
        <v>0</v>
      </c>
      <c r="AW321" s="59">
        <v>0</v>
      </c>
      <c r="AX321" s="59">
        <f>SUM(AY321:BB321)</f>
        <v>0</v>
      </c>
      <c r="AY321" s="59">
        <v>0</v>
      </c>
      <c r="AZ321" s="59">
        <v>0</v>
      </c>
      <c r="BA321" s="59">
        <f>'[1]1. 2025 г.'!AW254</f>
        <v>0</v>
      </c>
      <c r="BB321" s="59">
        <v>0</v>
      </c>
      <c r="BC321" s="59">
        <f>SUM(BD321:BG321)</f>
        <v>0</v>
      </c>
      <c r="BD321" s="59">
        <v>0</v>
      </c>
      <c r="BE321" s="59">
        <v>0</v>
      </c>
      <c r="BF321" s="59">
        <f>'[1]1. 2027 г.'!AV215</f>
        <v>0</v>
      </c>
      <c r="BG321" s="59">
        <v>0</v>
      </c>
      <c r="BH321" s="59">
        <f>SUM(BI321:BL321)</f>
        <v>0.22868755200000002</v>
      </c>
      <c r="BI321" s="59">
        <v>0</v>
      </c>
      <c r="BJ321" s="59">
        <v>0</v>
      </c>
      <c r="BK321" s="59">
        <f>'[1]1. 2027 г.'!AW215</f>
        <v>0.22868755200000002</v>
      </c>
      <c r="BL321" s="59">
        <v>0</v>
      </c>
      <c r="BM321" s="59">
        <f>SUM(BN321:BQ321)</f>
        <v>0</v>
      </c>
      <c r="BN321" s="59">
        <v>0</v>
      </c>
      <c r="BO321" s="59">
        <v>0</v>
      </c>
      <c r="BP321" s="140">
        <f>'[1]1. 2027 г.'!AV223</f>
        <v>0</v>
      </c>
      <c r="BQ321" s="59">
        <v>0</v>
      </c>
      <c r="BR321" s="59">
        <f>SUM(BS321:BV321)</f>
        <v>0</v>
      </c>
      <c r="BS321" s="59">
        <v>0</v>
      </c>
      <c r="BT321" s="59">
        <v>0</v>
      </c>
      <c r="BU321" s="59">
        <f>'[1]1. 2027 г.'!AW223</f>
        <v>0</v>
      </c>
      <c r="BV321" s="59">
        <v>0</v>
      </c>
      <c r="BW321" s="59">
        <f>SUM(BX321:CA321)</f>
        <v>0</v>
      </c>
      <c r="BX321" s="59">
        <v>0</v>
      </c>
      <c r="BY321" s="59">
        <v>0</v>
      </c>
      <c r="BZ321" s="59">
        <v>0</v>
      </c>
      <c r="CA321" s="59">
        <v>0</v>
      </c>
      <c r="CB321" s="59">
        <f>SUM(CC321:CF321)</f>
        <v>0</v>
      </c>
      <c r="CC321" s="59">
        <v>0</v>
      </c>
      <c r="CD321" s="59">
        <v>0</v>
      </c>
      <c r="CE321" s="59">
        <v>0</v>
      </c>
      <c r="CF321" s="59">
        <v>0</v>
      </c>
      <c r="CG321" s="59">
        <f>AI321+AS321+BC321+BM321+BW321</f>
        <v>0</v>
      </c>
      <c r="CH321" s="59">
        <f>AJ321+AT321+BD321+BN321+BX321</f>
        <v>0</v>
      </c>
      <c r="CI321" s="59">
        <f>AK321+AU321+BE321+BO321+BY321</f>
        <v>0</v>
      </c>
      <c r="CJ321" s="59">
        <f>AL321+AV321+BF321+BP321+BZ321</f>
        <v>0</v>
      </c>
      <c r="CK321" s="59">
        <f>AM321+AW321+BG321+BQ321+CA321</f>
        <v>0</v>
      </c>
      <c r="CL321" s="59">
        <f>CM321+CN321+CO321+CP321</f>
        <v>0.22868755200000002</v>
      </c>
      <c r="CM321" s="59">
        <f>AO321+AT321+BD321+BN321</f>
        <v>0</v>
      </c>
      <c r="CN321" s="59">
        <f>AP321+AU321+BE321+BO321</f>
        <v>0</v>
      </c>
      <c r="CO321" s="59">
        <f>AQ321+BA321+BK321+BP321+BZ321</f>
        <v>0.22868755200000002</v>
      </c>
      <c r="CP321" s="59">
        <f>AR321+AW321+BG321+BQ321</f>
        <v>0</v>
      </c>
      <c r="CQ321" s="58" t="s">
        <v>362</v>
      </c>
      <c r="CS321" s="85"/>
      <c r="CT321" s="74"/>
      <c r="CU321" s="86"/>
    </row>
    <row r="322" spans="1:99" s="84" customFormat="1">
      <c r="A322" s="57" t="s">
        <v>395</v>
      </c>
      <c r="B322" s="101" t="str">
        <f>'[1]1. 2028 г. '!B179</f>
        <v xml:space="preserve">ПИР. АСУ ТП АО «Пензенская горэлектросеть" </v>
      </c>
      <c r="C322" s="101" t="str">
        <f>'[1]1. 2028 г. '!C179</f>
        <v>S_ПИР.2028.01</v>
      </c>
      <c r="D322" s="58" t="s">
        <v>361</v>
      </c>
      <c r="E322" s="78">
        <v>2028</v>
      </c>
      <c r="F322" s="78">
        <v>2028</v>
      </c>
      <c r="G322" s="78">
        <v>2028</v>
      </c>
      <c r="H322" s="59" t="s">
        <v>50</v>
      </c>
      <c r="I322" s="59" t="s">
        <v>50</v>
      </c>
      <c r="J322" s="59" t="s">
        <v>50</v>
      </c>
      <c r="K322" s="59">
        <v>0</v>
      </c>
      <c r="L322" s="59">
        <f>0.4967556*3</f>
        <v>1.4902668000000001</v>
      </c>
      <c r="M322" s="59" t="s">
        <v>130</v>
      </c>
      <c r="N322" s="59">
        <v>0</v>
      </c>
      <c r="O322" s="59">
        <v>0</v>
      </c>
      <c r="P322" s="59">
        <f t="shared" si="290"/>
        <v>2.8465547889034837</v>
      </c>
      <c r="Q322" s="59">
        <f t="shared" si="290"/>
        <v>3.2732599699999998</v>
      </c>
      <c r="R322" s="59">
        <f>S322/1.053/1.045/1.045</f>
        <v>2.8465547889034837</v>
      </c>
      <c r="S322" s="59">
        <v>3.2732599699999998</v>
      </c>
      <c r="T322" s="59">
        <f t="shared" si="267"/>
        <v>1.4902667999999999</v>
      </c>
      <c r="U322" s="59">
        <f t="shared" si="268"/>
        <v>1.4902667999999999</v>
      </c>
      <c r="V322" s="59">
        <f t="shared" si="269"/>
        <v>1.4902667999999999</v>
      </c>
      <c r="W322" s="59">
        <f>V322:V361</f>
        <v>1.4902667999999999</v>
      </c>
      <c r="X322" s="59">
        <f t="shared" si="289"/>
        <v>1.4902667999999999</v>
      </c>
      <c r="Y322" s="59">
        <f t="shared" si="270"/>
        <v>0</v>
      </c>
      <c r="Z322" s="59">
        <v>0</v>
      </c>
      <c r="AA322" s="59">
        <v>0</v>
      </c>
      <c r="AB322" s="59">
        <v>0</v>
      </c>
      <c r="AC322" s="59">
        <v>0</v>
      </c>
      <c r="AD322" s="59">
        <f t="shared" si="271"/>
        <v>0</v>
      </c>
      <c r="AE322" s="59">
        <v>0</v>
      </c>
      <c r="AF322" s="59">
        <v>0</v>
      </c>
      <c r="AG322" s="59">
        <v>0</v>
      </c>
      <c r="AH322" s="59">
        <v>0</v>
      </c>
      <c r="AI322" s="59">
        <f t="shared" si="272"/>
        <v>0</v>
      </c>
      <c r="AJ322" s="59">
        <v>0</v>
      </c>
      <c r="AK322" s="59">
        <v>0</v>
      </c>
      <c r="AL322" s="59">
        <v>0</v>
      </c>
      <c r="AM322" s="59">
        <v>0</v>
      </c>
      <c r="AN322" s="59">
        <f t="shared" si="273"/>
        <v>0</v>
      </c>
      <c r="AO322" s="59">
        <v>0</v>
      </c>
      <c r="AP322" s="59">
        <v>0</v>
      </c>
      <c r="AQ322" s="59">
        <v>0</v>
      </c>
      <c r="AR322" s="59">
        <v>0</v>
      </c>
      <c r="AS322" s="59">
        <f t="shared" si="274"/>
        <v>0</v>
      </c>
      <c r="AT322" s="59">
        <v>0</v>
      </c>
      <c r="AU322" s="59">
        <v>0</v>
      </c>
      <c r="AV322" s="59">
        <f>'[1]1. 2025 г.'!AV254</f>
        <v>0</v>
      </c>
      <c r="AW322" s="59">
        <v>0</v>
      </c>
      <c r="AX322" s="59">
        <f t="shared" si="275"/>
        <v>0</v>
      </c>
      <c r="AY322" s="59">
        <v>0</v>
      </c>
      <c r="AZ322" s="59">
        <v>0</v>
      </c>
      <c r="BA322" s="59">
        <f>'[1]1. 2025 г.'!AW254</f>
        <v>0</v>
      </c>
      <c r="BB322" s="59">
        <v>0</v>
      </c>
      <c r="BC322" s="59">
        <f t="shared" si="276"/>
        <v>0</v>
      </c>
      <c r="BD322" s="59">
        <v>0</v>
      </c>
      <c r="BE322" s="59">
        <v>0</v>
      </c>
      <c r="BF322" s="58">
        <v>0</v>
      </c>
      <c r="BG322" s="59">
        <v>0</v>
      </c>
      <c r="BH322" s="59">
        <f t="shared" si="277"/>
        <v>0</v>
      </c>
      <c r="BI322" s="59">
        <v>0</v>
      </c>
      <c r="BJ322" s="59">
        <v>0</v>
      </c>
      <c r="BK322" s="59">
        <v>0</v>
      </c>
      <c r="BL322" s="59">
        <v>0</v>
      </c>
      <c r="BM322" s="59">
        <f t="shared" si="278"/>
        <v>1.4902667999999999</v>
      </c>
      <c r="BN322" s="59">
        <v>0</v>
      </c>
      <c r="BO322" s="59">
        <v>0</v>
      </c>
      <c r="BP322" s="140">
        <f>'[1]1. 2028 г. '!AV179</f>
        <v>1.4902667999999999</v>
      </c>
      <c r="BQ322" s="59">
        <v>0</v>
      </c>
      <c r="BR322" s="59">
        <f t="shared" si="279"/>
        <v>0</v>
      </c>
      <c r="BS322" s="59">
        <v>0</v>
      </c>
      <c r="BT322" s="59">
        <v>0</v>
      </c>
      <c r="BU322" s="59">
        <f>'[1]1. 2028 г. '!AW179</f>
        <v>0</v>
      </c>
      <c r="BV322" s="59">
        <v>0</v>
      </c>
      <c r="BW322" s="59">
        <f t="shared" si="280"/>
        <v>0</v>
      </c>
      <c r="BX322" s="59">
        <v>0</v>
      </c>
      <c r="BY322" s="59">
        <v>0</v>
      </c>
      <c r="BZ322" s="59">
        <v>0</v>
      </c>
      <c r="CA322" s="59">
        <v>0</v>
      </c>
      <c r="CB322" s="59">
        <f t="shared" si="281"/>
        <v>0</v>
      </c>
      <c r="CC322" s="59">
        <v>0</v>
      </c>
      <c r="CD322" s="59">
        <v>0</v>
      </c>
      <c r="CE322" s="59">
        <v>0</v>
      </c>
      <c r="CF322" s="59">
        <v>0</v>
      </c>
      <c r="CG322" s="59">
        <f t="shared" si="282"/>
        <v>1.4902667999999999</v>
      </c>
      <c r="CH322" s="59">
        <f t="shared" si="282"/>
        <v>0</v>
      </c>
      <c r="CI322" s="59">
        <f t="shared" si="282"/>
        <v>0</v>
      </c>
      <c r="CJ322" s="59">
        <f t="shared" si="282"/>
        <v>1.4902667999999999</v>
      </c>
      <c r="CK322" s="59">
        <f t="shared" si="282"/>
        <v>0</v>
      </c>
      <c r="CL322" s="59">
        <f t="shared" si="283"/>
        <v>1.4902667999999999</v>
      </c>
      <c r="CM322" s="59">
        <f t="shared" si="248"/>
        <v>0</v>
      </c>
      <c r="CN322" s="59">
        <f t="shared" si="248"/>
        <v>0</v>
      </c>
      <c r="CO322" s="59">
        <f t="shared" si="284"/>
        <v>1.4902667999999999</v>
      </c>
      <c r="CP322" s="59">
        <f t="shared" si="226"/>
        <v>0</v>
      </c>
      <c r="CQ322" s="58" t="s">
        <v>362</v>
      </c>
      <c r="CS322" s="85"/>
      <c r="CT322" s="74"/>
      <c r="CU322" s="86"/>
    </row>
    <row r="323" spans="1:99" s="84" customFormat="1" ht="47.25">
      <c r="A323" s="57" t="s">
        <v>396</v>
      </c>
      <c r="B323" s="101" t="str">
        <f>'[1]1. 2028 г. '!B180</f>
        <v>ПИР. Реконструкция линейного объекта КЛ-10кВ ПС "Арбеково" ф.23 - ТП-9 в районе ул. Мусоргского, г.Пенза</v>
      </c>
      <c r="C323" s="101" t="str">
        <f>'[1]1. 2028 г. '!C180</f>
        <v>S_ПИР.2028.02</v>
      </c>
      <c r="D323" s="58" t="s">
        <v>361</v>
      </c>
      <c r="E323" s="78">
        <v>2028</v>
      </c>
      <c r="F323" s="78">
        <v>2028</v>
      </c>
      <c r="G323" s="78">
        <v>2028</v>
      </c>
      <c r="H323" s="59" t="s">
        <v>50</v>
      </c>
      <c r="I323" s="59" t="s">
        <v>50</v>
      </c>
      <c r="J323" s="59" t="s">
        <v>50</v>
      </c>
      <c r="K323" s="59">
        <v>0</v>
      </c>
      <c r="L323" s="59">
        <v>0.37067418000000002</v>
      </c>
      <c r="M323" s="59" t="s">
        <v>130</v>
      </c>
      <c r="N323" s="59">
        <v>0</v>
      </c>
      <c r="O323" s="59">
        <v>0</v>
      </c>
      <c r="P323" s="59">
        <f t="shared" si="290"/>
        <v>0.80584482686388181</v>
      </c>
      <c r="Q323" s="59">
        <f t="shared" si="290"/>
        <v>0.92664283999999997</v>
      </c>
      <c r="R323" s="59">
        <f>S323/1.053/1.045/1.045</f>
        <v>0.80584482686388181</v>
      </c>
      <c r="S323" s="59">
        <v>0.92664283999999997</v>
      </c>
      <c r="T323" s="59">
        <f>CG323</f>
        <v>0.37067418000000002</v>
      </c>
      <c r="U323" s="59">
        <f>CL323</f>
        <v>0.37067418000000002</v>
      </c>
      <c r="V323" s="59">
        <f>T323</f>
        <v>0.37067418000000002</v>
      </c>
      <c r="W323" s="59">
        <f>V323:V362</f>
        <v>0.37067418000000002</v>
      </c>
      <c r="X323" s="59">
        <f t="shared" si="289"/>
        <v>0.37067418000000002</v>
      </c>
      <c r="Y323" s="59">
        <f>SUM(Z323:AC323)</f>
        <v>0</v>
      </c>
      <c r="Z323" s="59">
        <v>0</v>
      </c>
      <c r="AA323" s="59">
        <v>0</v>
      </c>
      <c r="AB323" s="59">
        <v>0</v>
      </c>
      <c r="AC323" s="59">
        <v>0</v>
      </c>
      <c r="AD323" s="59">
        <f>SUM(AE323:AH323)</f>
        <v>0</v>
      </c>
      <c r="AE323" s="59">
        <v>0</v>
      </c>
      <c r="AF323" s="59">
        <v>0</v>
      </c>
      <c r="AG323" s="59">
        <v>0</v>
      </c>
      <c r="AH323" s="59">
        <v>0</v>
      </c>
      <c r="AI323" s="59">
        <f>SUM(AJ323:AM323)</f>
        <v>0</v>
      </c>
      <c r="AJ323" s="59">
        <v>0</v>
      </c>
      <c r="AK323" s="59">
        <v>0</v>
      </c>
      <c r="AL323" s="59">
        <v>0</v>
      </c>
      <c r="AM323" s="59">
        <v>0</v>
      </c>
      <c r="AN323" s="59">
        <f>SUM(AO323:AR323)</f>
        <v>0</v>
      </c>
      <c r="AO323" s="59">
        <v>0</v>
      </c>
      <c r="AP323" s="59">
        <v>0</v>
      </c>
      <c r="AQ323" s="59">
        <v>0</v>
      </c>
      <c r="AR323" s="59">
        <v>0</v>
      </c>
      <c r="AS323" s="59">
        <f>SUM(AT323:AW323)</f>
        <v>0</v>
      </c>
      <c r="AT323" s="59">
        <v>0</v>
      </c>
      <c r="AU323" s="59">
        <v>0</v>
      </c>
      <c r="AV323" s="59">
        <f>'[1]1. 2025 г.'!AV255</f>
        <v>0</v>
      </c>
      <c r="AW323" s="59">
        <v>0</v>
      </c>
      <c r="AX323" s="59">
        <f>SUM(AY323:BB323)</f>
        <v>0</v>
      </c>
      <c r="AY323" s="59">
        <v>0</v>
      </c>
      <c r="AZ323" s="59">
        <v>0</v>
      </c>
      <c r="BA323" s="59">
        <f>'[1]1. 2025 г.'!AW255</f>
        <v>0</v>
      </c>
      <c r="BB323" s="59">
        <v>0</v>
      </c>
      <c r="BC323" s="59">
        <f>SUM(BD323:BG323)</f>
        <v>0</v>
      </c>
      <c r="BD323" s="59">
        <v>0</v>
      </c>
      <c r="BE323" s="59">
        <v>0</v>
      </c>
      <c r="BF323" s="58">
        <v>0</v>
      </c>
      <c r="BG323" s="59">
        <v>0</v>
      </c>
      <c r="BH323" s="59">
        <f>SUM(BI323:BL323)</f>
        <v>0</v>
      </c>
      <c r="BI323" s="59">
        <v>0</v>
      </c>
      <c r="BJ323" s="59">
        <v>0</v>
      </c>
      <c r="BK323" s="59">
        <v>0</v>
      </c>
      <c r="BL323" s="59">
        <v>0</v>
      </c>
      <c r="BM323" s="59">
        <f>SUM(BN323:BQ323)</f>
        <v>0.37067418000000002</v>
      </c>
      <c r="BN323" s="59">
        <v>0</v>
      </c>
      <c r="BO323" s="59">
        <v>0</v>
      </c>
      <c r="BP323" s="140">
        <f>'[1]1. 2028 г. '!AV180</f>
        <v>0.37067418000000002</v>
      </c>
      <c r="BQ323" s="59">
        <v>0</v>
      </c>
      <c r="BR323" s="59">
        <f>SUM(BS323:BV323)</f>
        <v>0</v>
      </c>
      <c r="BS323" s="59">
        <v>0</v>
      </c>
      <c r="BT323" s="59">
        <v>0</v>
      </c>
      <c r="BU323" s="59">
        <f>'[1]1. 2028 г. '!AW180</f>
        <v>0</v>
      </c>
      <c r="BV323" s="59">
        <v>0</v>
      </c>
      <c r="BW323" s="59">
        <f>SUM(BX323:CA323)</f>
        <v>0</v>
      </c>
      <c r="BX323" s="59">
        <v>0</v>
      </c>
      <c r="BY323" s="59">
        <v>0</v>
      </c>
      <c r="BZ323" s="59">
        <v>0</v>
      </c>
      <c r="CA323" s="59">
        <v>0</v>
      </c>
      <c r="CB323" s="59">
        <f>SUM(CC323:CF323)</f>
        <v>0</v>
      </c>
      <c r="CC323" s="59">
        <v>0</v>
      </c>
      <c r="CD323" s="59">
        <v>0</v>
      </c>
      <c r="CE323" s="59">
        <v>0</v>
      </c>
      <c r="CF323" s="59">
        <v>0</v>
      </c>
      <c r="CG323" s="59">
        <f t="shared" si="282"/>
        <v>0.37067418000000002</v>
      </c>
      <c r="CH323" s="59">
        <f t="shared" si="282"/>
        <v>0</v>
      </c>
      <c r="CI323" s="59">
        <f t="shared" si="282"/>
        <v>0</v>
      </c>
      <c r="CJ323" s="59">
        <f t="shared" si="282"/>
        <v>0.37067418000000002</v>
      </c>
      <c r="CK323" s="59">
        <f t="shared" si="282"/>
        <v>0</v>
      </c>
      <c r="CL323" s="59">
        <f t="shared" si="283"/>
        <v>0.37067418000000002</v>
      </c>
      <c r="CM323" s="59">
        <f t="shared" si="248"/>
        <v>0</v>
      </c>
      <c r="CN323" s="59">
        <f t="shared" si="248"/>
        <v>0</v>
      </c>
      <c r="CO323" s="59">
        <f t="shared" si="284"/>
        <v>0.37067418000000002</v>
      </c>
      <c r="CP323" s="59">
        <f t="shared" si="226"/>
        <v>0</v>
      </c>
      <c r="CQ323" s="58" t="s">
        <v>362</v>
      </c>
      <c r="CS323" s="85"/>
      <c r="CT323" s="74"/>
      <c r="CU323" s="86"/>
    </row>
    <row r="324" spans="1:99" s="84" customFormat="1" ht="47.25">
      <c r="A324" s="57" t="s">
        <v>397</v>
      </c>
      <c r="B324" s="101" t="str">
        <f>'[1]1. 2028 г. '!B181</f>
        <v>ПИР. Реконструкция линейного объекта КЛ-10кВ ПС "Терновка" ф.34 - ТП-10 в районе ул. Центральной, г.Пенза</v>
      </c>
      <c r="C324" s="101" t="str">
        <f>'[1]1. 2028 г. '!C181</f>
        <v>S_ПИР.2028.03</v>
      </c>
      <c r="D324" s="58" t="s">
        <v>361</v>
      </c>
      <c r="E324" s="78">
        <v>2028</v>
      </c>
      <c r="F324" s="78">
        <v>2028</v>
      </c>
      <c r="G324" s="78">
        <v>2028</v>
      </c>
      <c r="H324" s="59" t="s">
        <v>50</v>
      </c>
      <c r="I324" s="59" t="s">
        <v>50</v>
      </c>
      <c r="J324" s="59" t="s">
        <v>50</v>
      </c>
      <c r="K324" s="59">
        <v>0</v>
      </c>
      <c r="L324" s="59">
        <v>0.70937592999999999</v>
      </c>
      <c r="M324" s="59" t="s">
        <v>130</v>
      </c>
      <c r="N324" s="59">
        <v>0</v>
      </c>
      <c r="O324" s="59">
        <v>0</v>
      </c>
      <c r="P324" s="59">
        <f t="shared" si="290"/>
        <v>1.7177829082135305</v>
      </c>
      <c r="Q324" s="59">
        <f t="shared" si="290"/>
        <v>1.9752825599999999</v>
      </c>
      <c r="R324" s="59">
        <f>S324/1.053/1.045/1.045</f>
        <v>1.7177829082135305</v>
      </c>
      <c r="S324" s="59">
        <v>1.9752825599999999</v>
      </c>
      <c r="T324" s="59">
        <f>CG324</f>
        <v>0.70937593200000004</v>
      </c>
      <c r="U324" s="59">
        <f>CL324</f>
        <v>0.70937593200000004</v>
      </c>
      <c r="V324" s="59">
        <f>T324</f>
        <v>0.70937593200000004</v>
      </c>
      <c r="W324" s="59">
        <f>V324:V363</f>
        <v>0.70937593200000004</v>
      </c>
      <c r="X324" s="59">
        <f t="shared" si="289"/>
        <v>0.70937593200000004</v>
      </c>
      <c r="Y324" s="59">
        <f>SUM(Z324:AC324)</f>
        <v>0</v>
      </c>
      <c r="Z324" s="59">
        <v>0</v>
      </c>
      <c r="AA324" s="59">
        <v>0</v>
      </c>
      <c r="AB324" s="59">
        <v>0</v>
      </c>
      <c r="AC324" s="59">
        <v>0</v>
      </c>
      <c r="AD324" s="59">
        <f>SUM(AE324:AH324)</f>
        <v>0</v>
      </c>
      <c r="AE324" s="59">
        <v>0</v>
      </c>
      <c r="AF324" s="59">
        <v>0</v>
      </c>
      <c r="AG324" s="59">
        <v>0</v>
      </c>
      <c r="AH324" s="59">
        <v>0</v>
      </c>
      <c r="AI324" s="59">
        <f>SUM(AJ324:AM324)</f>
        <v>0</v>
      </c>
      <c r="AJ324" s="59">
        <v>0</v>
      </c>
      <c r="AK324" s="59">
        <v>0</v>
      </c>
      <c r="AL324" s="59">
        <v>0</v>
      </c>
      <c r="AM324" s="59">
        <v>0</v>
      </c>
      <c r="AN324" s="59">
        <f>SUM(AO324:AR324)</f>
        <v>0</v>
      </c>
      <c r="AO324" s="59">
        <v>0</v>
      </c>
      <c r="AP324" s="59">
        <v>0</v>
      </c>
      <c r="AQ324" s="59">
        <v>0</v>
      </c>
      <c r="AR324" s="59">
        <v>0</v>
      </c>
      <c r="AS324" s="59">
        <f>SUM(AT324:AW324)</f>
        <v>0</v>
      </c>
      <c r="AT324" s="59">
        <v>0</v>
      </c>
      <c r="AU324" s="59">
        <v>0</v>
      </c>
      <c r="AV324" s="59">
        <f>'[1]1. 2025 г.'!AV256</f>
        <v>0</v>
      </c>
      <c r="AW324" s="59">
        <v>0</v>
      </c>
      <c r="AX324" s="59">
        <f>SUM(AY324:BB324)</f>
        <v>0</v>
      </c>
      <c r="AY324" s="59">
        <v>0</v>
      </c>
      <c r="AZ324" s="59">
        <v>0</v>
      </c>
      <c r="BA324" s="59">
        <f>'[1]1. 2025 г.'!AW256</f>
        <v>0</v>
      </c>
      <c r="BB324" s="59">
        <v>0</v>
      </c>
      <c r="BC324" s="59">
        <f>SUM(BD324:BG324)</f>
        <v>0</v>
      </c>
      <c r="BD324" s="59">
        <v>0</v>
      </c>
      <c r="BE324" s="59">
        <v>0</v>
      </c>
      <c r="BF324" s="58">
        <v>0</v>
      </c>
      <c r="BG324" s="59">
        <v>0</v>
      </c>
      <c r="BH324" s="59">
        <f>SUM(BI324:BL324)</f>
        <v>0</v>
      </c>
      <c r="BI324" s="59">
        <v>0</v>
      </c>
      <c r="BJ324" s="59">
        <v>0</v>
      </c>
      <c r="BK324" s="59">
        <v>0</v>
      </c>
      <c r="BL324" s="59">
        <v>0</v>
      </c>
      <c r="BM324" s="59">
        <f>SUM(BN324:BQ324)</f>
        <v>0.70937593200000004</v>
      </c>
      <c r="BN324" s="59">
        <v>0</v>
      </c>
      <c r="BO324" s="59">
        <v>0</v>
      </c>
      <c r="BP324" s="140">
        <f>'[1]1. 2028 г. '!AV181</f>
        <v>0.70937593200000004</v>
      </c>
      <c r="BQ324" s="59">
        <v>0</v>
      </c>
      <c r="BR324" s="59">
        <f>SUM(BS324:BV324)</f>
        <v>0</v>
      </c>
      <c r="BS324" s="59">
        <v>0</v>
      </c>
      <c r="BT324" s="59">
        <v>0</v>
      </c>
      <c r="BU324" s="59">
        <f>'[1]1. 2028 г. '!AW181</f>
        <v>0</v>
      </c>
      <c r="BV324" s="59">
        <v>0</v>
      </c>
      <c r="BW324" s="59">
        <f>SUM(BX324:CA324)</f>
        <v>0</v>
      </c>
      <c r="BX324" s="59">
        <v>0</v>
      </c>
      <c r="BY324" s="59">
        <v>0</v>
      </c>
      <c r="BZ324" s="59">
        <v>0</v>
      </c>
      <c r="CA324" s="59">
        <v>0</v>
      </c>
      <c r="CB324" s="59">
        <f>SUM(CC324:CF324)</f>
        <v>0</v>
      </c>
      <c r="CC324" s="59">
        <v>0</v>
      </c>
      <c r="CD324" s="59">
        <v>0</v>
      </c>
      <c r="CE324" s="59">
        <v>0</v>
      </c>
      <c r="CF324" s="59">
        <v>0</v>
      </c>
      <c r="CG324" s="59">
        <f t="shared" si="282"/>
        <v>0.70937593200000004</v>
      </c>
      <c r="CH324" s="59">
        <f t="shared" si="282"/>
        <v>0</v>
      </c>
      <c r="CI324" s="59">
        <f t="shared" si="282"/>
        <v>0</v>
      </c>
      <c r="CJ324" s="59">
        <f t="shared" si="282"/>
        <v>0.70937593200000004</v>
      </c>
      <c r="CK324" s="59">
        <f t="shared" si="282"/>
        <v>0</v>
      </c>
      <c r="CL324" s="59">
        <f t="shared" si="283"/>
        <v>0.70937593200000004</v>
      </c>
      <c r="CM324" s="59">
        <f t="shared" si="248"/>
        <v>0</v>
      </c>
      <c r="CN324" s="59">
        <f t="shared" si="248"/>
        <v>0</v>
      </c>
      <c r="CO324" s="59">
        <f t="shared" si="284"/>
        <v>0.70937593200000004</v>
      </c>
      <c r="CP324" s="59">
        <f t="shared" si="226"/>
        <v>0</v>
      </c>
      <c r="CQ324" s="58" t="s">
        <v>362</v>
      </c>
      <c r="CS324" s="85"/>
      <c r="CT324" s="74"/>
      <c r="CU324" s="86"/>
    </row>
    <row r="325" spans="1:99" s="141" customFormat="1" ht="34.5" customHeight="1">
      <c r="A325" s="57" t="s">
        <v>398</v>
      </c>
      <c r="B325" s="101" t="str">
        <f>'[1]1. 2029 г. '!B178</f>
        <v>ПИР АСУ ТП АО "Пензенская горэлектросеть" (10 шт)</v>
      </c>
      <c r="C325" s="101" t="str">
        <f>'[1]1. 2029 г. '!C178</f>
        <v>T_ПИР.2029.01</v>
      </c>
      <c r="D325" s="58" t="s">
        <v>361</v>
      </c>
      <c r="E325" s="42">
        <v>2029</v>
      </c>
      <c r="F325" s="42">
        <v>2029</v>
      </c>
      <c r="G325" s="42">
        <v>2029</v>
      </c>
      <c r="H325" s="59" t="s">
        <v>50</v>
      </c>
      <c r="I325" s="59" t="s">
        <v>50</v>
      </c>
      <c r="J325" s="59" t="s">
        <v>50</v>
      </c>
      <c r="K325" s="59">
        <v>0</v>
      </c>
      <c r="L325" s="59">
        <f>0.51911191*10</f>
        <v>5.1911190999999999</v>
      </c>
      <c r="M325" s="59" t="s">
        <v>130</v>
      </c>
      <c r="N325" s="59">
        <v>0</v>
      </c>
      <c r="O325" s="59">
        <v>0</v>
      </c>
      <c r="P325" s="59">
        <f t="shared" si="290"/>
        <v>14.232747195209903</v>
      </c>
      <c r="Q325" s="59">
        <f t="shared" si="290"/>
        <v>17.1027512</v>
      </c>
      <c r="R325" s="59">
        <f>S325/1.053/1.045/1.045/1.045</f>
        <v>14.232747195209903</v>
      </c>
      <c r="S325" s="59">
        <v>17.1027512</v>
      </c>
      <c r="T325" s="59">
        <f>CG325</f>
        <v>5.1911191199999998</v>
      </c>
      <c r="U325" s="59">
        <f>CL325</f>
        <v>5.1911191199999998</v>
      </c>
      <c r="V325" s="59">
        <f>T325</f>
        <v>5.1911191199999998</v>
      </c>
      <c r="W325" s="59">
        <f>V325:V364</f>
        <v>5.1911191199999998</v>
      </c>
      <c r="X325" s="59">
        <f>U325</f>
        <v>5.1911191199999998</v>
      </c>
      <c r="Y325" s="59">
        <f>SUM(Z325:AC325)</f>
        <v>0</v>
      </c>
      <c r="Z325" s="59">
        <v>0</v>
      </c>
      <c r="AA325" s="59">
        <v>0</v>
      </c>
      <c r="AB325" s="59">
        <v>0</v>
      </c>
      <c r="AC325" s="59">
        <v>0</v>
      </c>
      <c r="AD325" s="59">
        <f>SUM(AE325:AH325)</f>
        <v>0</v>
      </c>
      <c r="AE325" s="59">
        <v>0</v>
      </c>
      <c r="AF325" s="59">
        <v>0</v>
      </c>
      <c r="AG325" s="59">
        <v>0</v>
      </c>
      <c r="AH325" s="59">
        <v>0</v>
      </c>
      <c r="AI325" s="59">
        <f>SUM(AJ325:AM325)</f>
        <v>0</v>
      </c>
      <c r="AJ325" s="59">
        <v>0</v>
      </c>
      <c r="AK325" s="59">
        <v>0</v>
      </c>
      <c r="AL325" s="59">
        <v>0</v>
      </c>
      <c r="AM325" s="59">
        <v>0</v>
      </c>
      <c r="AN325" s="59">
        <f>SUM(AO325:AR325)</f>
        <v>0</v>
      </c>
      <c r="AO325" s="59">
        <v>0</v>
      </c>
      <c r="AP325" s="59">
        <v>0</v>
      </c>
      <c r="AQ325" s="59">
        <v>0</v>
      </c>
      <c r="AR325" s="59">
        <v>0</v>
      </c>
      <c r="AS325" s="59">
        <f>SUM(AT325:AW325)</f>
        <v>0</v>
      </c>
      <c r="AT325" s="59">
        <v>0</v>
      </c>
      <c r="AU325" s="59">
        <v>0</v>
      </c>
      <c r="AV325" s="59">
        <f>'[1]1. 2025 г.'!AV265</f>
        <v>0</v>
      </c>
      <c r="AW325" s="59">
        <v>0</v>
      </c>
      <c r="AX325" s="59">
        <f>SUM(AY325:BB325)</f>
        <v>0</v>
      </c>
      <c r="AY325" s="59">
        <v>0</v>
      </c>
      <c r="AZ325" s="59">
        <v>0</v>
      </c>
      <c r="BA325" s="59">
        <f>'[1]1. 2025 г.'!AW265</f>
        <v>0</v>
      </c>
      <c r="BB325" s="59">
        <v>0</v>
      </c>
      <c r="BC325" s="59">
        <f>SUM(BD325:BG325)</f>
        <v>0</v>
      </c>
      <c r="BD325" s="59">
        <v>0</v>
      </c>
      <c r="BE325" s="59">
        <v>0</v>
      </c>
      <c r="BF325" s="58">
        <v>0</v>
      </c>
      <c r="BG325" s="59">
        <v>0</v>
      </c>
      <c r="BH325" s="59">
        <f>SUM(BI325:BL325)</f>
        <v>0</v>
      </c>
      <c r="BI325" s="59">
        <v>0</v>
      </c>
      <c r="BJ325" s="59">
        <v>0</v>
      </c>
      <c r="BK325" s="59">
        <v>0</v>
      </c>
      <c r="BL325" s="59">
        <v>0</v>
      </c>
      <c r="BM325" s="59">
        <f>SUM(BN325:BQ325)</f>
        <v>0</v>
      </c>
      <c r="BN325" s="59">
        <v>0</v>
      </c>
      <c r="BO325" s="59">
        <v>0</v>
      </c>
      <c r="BP325" s="140">
        <f>'[1]1. 2027 г.'!AV234</f>
        <v>0</v>
      </c>
      <c r="BQ325" s="59">
        <v>0</v>
      </c>
      <c r="BR325" s="59">
        <f>SUM(BS325:BV325)</f>
        <v>0</v>
      </c>
      <c r="BS325" s="59">
        <v>0</v>
      </c>
      <c r="BT325" s="59">
        <v>0</v>
      </c>
      <c r="BU325" s="59">
        <f>'[1]1. 2027 г.'!AW234</f>
        <v>0</v>
      </c>
      <c r="BV325" s="59">
        <v>0</v>
      </c>
      <c r="BW325" s="59">
        <f>SUM(BX325:CA325)</f>
        <v>5.1911191199999998</v>
      </c>
      <c r="BX325" s="59">
        <v>0</v>
      </c>
      <c r="BY325" s="59">
        <v>0</v>
      </c>
      <c r="BZ325" s="59">
        <f>'[1]1. 2029 г. '!AV178</f>
        <v>5.1911191199999998</v>
      </c>
      <c r="CA325" s="59">
        <v>0</v>
      </c>
      <c r="CB325" s="59">
        <f>SUM(CC325:CF325)</f>
        <v>0</v>
      </c>
      <c r="CC325" s="59">
        <v>0</v>
      </c>
      <c r="CD325" s="59">
        <v>0</v>
      </c>
      <c r="CE325" s="59">
        <v>0</v>
      </c>
      <c r="CF325" s="59">
        <v>0</v>
      </c>
      <c r="CG325" s="59">
        <f t="shared" si="282"/>
        <v>5.1911191199999998</v>
      </c>
      <c r="CH325" s="59">
        <f>AJ325+AT325+BD325+BN325</f>
        <v>0</v>
      </c>
      <c r="CI325" s="59">
        <f>AK325+AU325+BE325+BO325</f>
        <v>0</v>
      </c>
      <c r="CJ325" s="59">
        <f t="shared" si="282"/>
        <v>5.1911191199999998</v>
      </c>
      <c r="CK325" s="59">
        <f>AM325+AW325+BG325+BQ325</f>
        <v>0</v>
      </c>
      <c r="CL325" s="59">
        <f t="shared" si="283"/>
        <v>5.1911191199999998</v>
      </c>
      <c r="CM325" s="59">
        <f t="shared" si="248"/>
        <v>0</v>
      </c>
      <c r="CN325" s="59">
        <f t="shared" si="248"/>
        <v>0</v>
      </c>
      <c r="CO325" s="59">
        <f t="shared" si="284"/>
        <v>5.1911191199999998</v>
      </c>
      <c r="CP325" s="59">
        <f t="shared" si="248"/>
        <v>0</v>
      </c>
      <c r="CQ325" s="58" t="s">
        <v>362</v>
      </c>
      <c r="CS325" s="142"/>
      <c r="CT325" s="74"/>
      <c r="CU325" s="143"/>
    </row>
    <row r="326" spans="1:99" s="75" customFormat="1">
      <c r="A326" s="43" t="s">
        <v>399</v>
      </c>
      <c r="B326" s="44" t="s">
        <v>400</v>
      </c>
      <c r="C326" s="55"/>
      <c r="D326" s="55" t="s">
        <v>50</v>
      </c>
      <c r="E326" s="144">
        <v>2025</v>
      </c>
      <c r="F326" s="144">
        <v>2025</v>
      </c>
      <c r="G326" s="144">
        <v>2025</v>
      </c>
      <c r="H326" s="46">
        <f>SUM(H327:H328)</f>
        <v>0</v>
      </c>
      <c r="I326" s="46">
        <f>SUM(I327:I328)</f>
        <v>0</v>
      </c>
      <c r="J326" s="46"/>
      <c r="K326" s="46">
        <f>SUM(K327:K328)</f>
        <v>0</v>
      </c>
      <c r="L326" s="46">
        <f>SUM(L327:L328)</f>
        <v>2.2747359999999999</v>
      </c>
      <c r="M326" s="46"/>
      <c r="N326" s="46">
        <f t="shared" ref="N326:W326" si="292">SUM(N327:N328)</f>
        <v>0</v>
      </c>
      <c r="O326" s="46">
        <f t="shared" si="292"/>
        <v>0</v>
      </c>
      <c r="P326" s="46">
        <f t="shared" si="292"/>
        <v>3.2528320000000002</v>
      </c>
      <c r="Q326" s="46">
        <f t="shared" si="292"/>
        <v>3.3198290000000004</v>
      </c>
      <c r="R326" s="46">
        <f t="shared" si="292"/>
        <v>3.2528320000000002</v>
      </c>
      <c r="S326" s="46">
        <f t="shared" si="292"/>
        <v>3.3198290000000004</v>
      </c>
      <c r="T326" s="46">
        <f t="shared" si="292"/>
        <v>0</v>
      </c>
      <c r="U326" s="46">
        <f t="shared" si="292"/>
        <v>2.2750680000000001</v>
      </c>
      <c r="V326" s="46">
        <f t="shared" si="292"/>
        <v>0</v>
      </c>
      <c r="W326" s="46">
        <f t="shared" si="292"/>
        <v>0</v>
      </c>
      <c r="X326" s="46">
        <f t="shared" si="289"/>
        <v>2.2750680000000001</v>
      </c>
      <c r="Y326" s="46">
        <f t="shared" ref="Y326:CF326" si="293">SUM(Y327:Y328)</f>
        <v>0</v>
      </c>
      <c r="Z326" s="46">
        <f t="shared" si="293"/>
        <v>0</v>
      </c>
      <c r="AA326" s="46">
        <f t="shared" si="293"/>
        <v>0</v>
      </c>
      <c r="AB326" s="46">
        <f t="shared" si="293"/>
        <v>0</v>
      </c>
      <c r="AC326" s="46">
        <f t="shared" si="293"/>
        <v>0</v>
      </c>
      <c r="AD326" s="46">
        <f t="shared" si="293"/>
        <v>0</v>
      </c>
      <c r="AE326" s="46">
        <f t="shared" si="293"/>
        <v>0</v>
      </c>
      <c r="AF326" s="46">
        <f t="shared" si="293"/>
        <v>0</v>
      </c>
      <c r="AG326" s="46">
        <f t="shared" si="293"/>
        <v>0</v>
      </c>
      <c r="AH326" s="46">
        <f t="shared" si="293"/>
        <v>0</v>
      </c>
      <c r="AI326" s="46">
        <f t="shared" si="293"/>
        <v>0</v>
      </c>
      <c r="AJ326" s="46">
        <f t="shared" si="293"/>
        <v>0</v>
      </c>
      <c r="AK326" s="46">
        <f t="shared" si="293"/>
        <v>0</v>
      </c>
      <c r="AL326" s="46">
        <f t="shared" si="293"/>
        <v>0</v>
      </c>
      <c r="AM326" s="46">
        <f t="shared" si="293"/>
        <v>0</v>
      </c>
      <c r="AN326" s="46">
        <f t="shared" si="293"/>
        <v>2.2750680000000001</v>
      </c>
      <c r="AO326" s="46">
        <f t="shared" si="293"/>
        <v>0</v>
      </c>
      <c r="AP326" s="46">
        <f t="shared" si="293"/>
        <v>0</v>
      </c>
      <c r="AQ326" s="46">
        <f t="shared" si="293"/>
        <v>2.2750680000000001</v>
      </c>
      <c r="AR326" s="46">
        <f t="shared" si="293"/>
        <v>0</v>
      </c>
      <c r="AS326" s="46">
        <f t="shared" si="293"/>
        <v>0</v>
      </c>
      <c r="AT326" s="46">
        <f t="shared" si="293"/>
        <v>0</v>
      </c>
      <c r="AU326" s="46">
        <f t="shared" si="293"/>
        <v>0</v>
      </c>
      <c r="AV326" s="46">
        <f t="shared" si="293"/>
        <v>0</v>
      </c>
      <c r="AW326" s="46">
        <f t="shared" si="293"/>
        <v>0</v>
      </c>
      <c r="AX326" s="46">
        <f t="shared" si="293"/>
        <v>0</v>
      </c>
      <c r="AY326" s="46">
        <f t="shared" si="293"/>
        <v>0</v>
      </c>
      <c r="AZ326" s="46">
        <f t="shared" si="293"/>
        <v>0</v>
      </c>
      <c r="BA326" s="46">
        <f t="shared" si="293"/>
        <v>0</v>
      </c>
      <c r="BB326" s="46">
        <f t="shared" si="293"/>
        <v>0</v>
      </c>
      <c r="BC326" s="46">
        <f t="shared" si="293"/>
        <v>0</v>
      </c>
      <c r="BD326" s="46">
        <f t="shared" si="293"/>
        <v>0</v>
      </c>
      <c r="BE326" s="46">
        <f t="shared" si="293"/>
        <v>0</v>
      </c>
      <c r="BF326" s="46">
        <f t="shared" si="293"/>
        <v>0</v>
      </c>
      <c r="BG326" s="46">
        <f t="shared" si="293"/>
        <v>0</v>
      </c>
      <c r="BH326" s="46">
        <f t="shared" si="293"/>
        <v>0</v>
      </c>
      <c r="BI326" s="46">
        <f t="shared" si="293"/>
        <v>0</v>
      </c>
      <c r="BJ326" s="46">
        <f t="shared" si="293"/>
        <v>0</v>
      </c>
      <c r="BK326" s="46">
        <f t="shared" si="293"/>
        <v>0</v>
      </c>
      <c r="BL326" s="46">
        <f t="shared" si="293"/>
        <v>0</v>
      </c>
      <c r="BM326" s="46">
        <f t="shared" si="293"/>
        <v>0</v>
      </c>
      <c r="BN326" s="46">
        <f t="shared" si="293"/>
        <v>0</v>
      </c>
      <c r="BO326" s="46">
        <f t="shared" si="293"/>
        <v>0</v>
      </c>
      <c r="BP326" s="46">
        <f t="shared" si="293"/>
        <v>0</v>
      </c>
      <c r="BQ326" s="46">
        <f t="shared" si="293"/>
        <v>0</v>
      </c>
      <c r="BR326" s="46">
        <f t="shared" si="293"/>
        <v>0</v>
      </c>
      <c r="BS326" s="46">
        <f t="shared" si="293"/>
        <v>0</v>
      </c>
      <c r="BT326" s="46">
        <f t="shared" si="293"/>
        <v>0</v>
      </c>
      <c r="BU326" s="46">
        <f t="shared" si="293"/>
        <v>0</v>
      </c>
      <c r="BV326" s="46">
        <f t="shared" si="293"/>
        <v>0</v>
      </c>
      <c r="BW326" s="46">
        <f t="shared" si="293"/>
        <v>0</v>
      </c>
      <c r="BX326" s="46">
        <f t="shared" si="293"/>
        <v>0</v>
      </c>
      <c r="BY326" s="46">
        <f t="shared" si="293"/>
        <v>0</v>
      </c>
      <c r="BZ326" s="46">
        <f t="shared" si="293"/>
        <v>0</v>
      </c>
      <c r="CA326" s="46">
        <f t="shared" si="293"/>
        <v>0</v>
      </c>
      <c r="CB326" s="46">
        <f t="shared" si="293"/>
        <v>0</v>
      </c>
      <c r="CC326" s="46">
        <f t="shared" si="293"/>
        <v>0</v>
      </c>
      <c r="CD326" s="46">
        <f t="shared" si="293"/>
        <v>0</v>
      </c>
      <c r="CE326" s="46">
        <f t="shared" si="293"/>
        <v>0</v>
      </c>
      <c r="CF326" s="46">
        <f t="shared" si="293"/>
        <v>0</v>
      </c>
      <c r="CG326" s="46">
        <f t="shared" ref="CG326:CK328" si="294">AI326+AS326+BC326+BM326+BW326</f>
        <v>0</v>
      </c>
      <c r="CH326" s="46">
        <f t="shared" si="294"/>
        <v>0</v>
      </c>
      <c r="CI326" s="46">
        <f t="shared" si="294"/>
        <v>0</v>
      </c>
      <c r="CJ326" s="46">
        <f t="shared" si="294"/>
        <v>0</v>
      </c>
      <c r="CK326" s="46">
        <f t="shared" si="294"/>
        <v>0</v>
      </c>
      <c r="CL326" s="46">
        <f>CM326+CN326+CO326+CP326</f>
        <v>2.2750680000000001</v>
      </c>
      <c r="CM326" s="46">
        <f t="shared" si="248"/>
        <v>0</v>
      </c>
      <c r="CN326" s="46">
        <f t="shared" si="248"/>
        <v>0</v>
      </c>
      <c r="CO326" s="46">
        <f>AQ326+BA326+BK326+BP326+BZ326</f>
        <v>2.2750680000000001</v>
      </c>
      <c r="CP326" s="46">
        <f t="shared" si="248"/>
        <v>0</v>
      </c>
      <c r="CQ326" s="46"/>
      <c r="CS326" s="76"/>
      <c r="CT326" s="74"/>
      <c r="CU326" s="77"/>
    </row>
    <row r="327" spans="1:99" s="51" customFormat="1" ht="47.25">
      <c r="A327" s="57" t="s">
        <v>401</v>
      </c>
      <c r="B327" s="63" t="str">
        <f>'[1]1. 2025 г.'!B226</f>
        <v>Охранно-пожарная сигнализация здания вспомогательного назначения (гараж) литера Б по ул.Стрельбищенская, 13</v>
      </c>
      <c r="C327" s="63" t="str">
        <f>'[1]1. 2025 г.'!C226</f>
        <v>Р_РЗ.2025.02</v>
      </c>
      <c r="D327" s="58" t="s">
        <v>128</v>
      </c>
      <c r="E327" s="78">
        <v>2025</v>
      </c>
      <c r="F327" s="78">
        <v>2025</v>
      </c>
      <c r="G327" s="78">
        <v>2025</v>
      </c>
      <c r="H327" s="59">
        <v>0</v>
      </c>
      <c r="I327" s="59">
        <v>0</v>
      </c>
      <c r="J327" s="59" t="s">
        <v>50</v>
      </c>
      <c r="K327" s="59">
        <v>0</v>
      </c>
      <c r="L327" s="59">
        <v>0.65073599999999998</v>
      </c>
      <c r="M327" s="59" t="s">
        <v>130</v>
      </c>
      <c r="N327" s="59">
        <v>0</v>
      </c>
      <c r="O327" s="59">
        <v>0</v>
      </c>
      <c r="P327" s="59">
        <f>R327</f>
        <v>1.6264160000000001</v>
      </c>
      <c r="Q327" s="59">
        <f>S327</f>
        <v>1.6934130000000001</v>
      </c>
      <c r="R327" s="59">
        <v>1.6264160000000001</v>
      </c>
      <c r="S327" s="59">
        <v>1.6934130000000001</v>
      </c>
      <c r="T327" s="59">
        <f>CG327</f>
        <v>0</v>
      </c>
      <c r="U327" s="59">
        <f>CL327</f>
        <v>0.65073604799999996</v>
      </c>
      <c r="V327" s="59">
        <f>T327</f>
        <v>0</v>
      </c>
      <c r="W327" s="59">
        <f>V327:V331</f>
        <v>0</v>
      </c>
      <c r="X327" s="59">
        <f t="shared" si="289"/>
        <v>0.65073604799999996</v>
      </c>
      <c r="Y327" s="59">
        <f>SUM(Z327:AC327)</f>
        <v>0</v>
      </c>
      <c r="Z327" s="59">
        <v>0</v>
      </c>
      <c r="AA327" s="59">
        <v>0</v>
      </c>
      <c r="AB327" s="59">
        <v>0</v>
      </c>
      <c r="AC327" s="59">
        <v>0</v>
      </c>
      <c r="AD327" s="59">
        <f>SUM(AE327:AH327)</f>
        <v>0</v>
      </c>
      <c r="AE327" s="59">
        <v>0</v>
      </c>
      <c r="AF327" s="59">
        <v>0</v>
      </c>
      <c r="AG327" s="59">
        <v>0</v>
      </c>
      <c r="AH327" s="59">
        <v>0</v>
      </c>
      <c r="AI327" s="59">
        <f>SUM(AJ327:AM327)</f>
        <v>0</v>
      </c>
      <c r="AJ327" s="59">
        <v>0</v>
      </c>
      <c r="AK327" s="59">
        <v>0</v>
      </c>
      <c r="AL327" s="59">
        <f>'[1]1. 2025 г.'!AV226</f>
        <v>0</v>
      </c>
      <c r="AM327" s="59">
        <v>0</v>
      </c>
      <c r="AN327" s="59">
        <f>SUM(AO327:AR327)</f>
        <v>0.65073604799999996</v>
      </c>
      <c r="AO327" s="59">
        <v>0</v>
      </c>
      <c r="AP327" s="59">
        <v>0</v>
      </c>
      <c r="AQ327" s="59">
        <f>'[1]1. 2025 г.'!AW226</f>
        <v>0.65073604799999996</v>
      </c>
      <c r="AR327" s="59">
        <v>0</v>
      </c>
      <c r="AS327" s="59">
        <f>SUM(AT327:AW327)</f>
        <v>0</v>
      </c>
      <c r="AT327" s="59">
        <v>0</v>
      </c>
      <c r="AU327" s="59">
        <v>0</v>
      </c>
      <c r="AV327" s="59">
        <v>0</v>
      </c>
      <c r="AW327" s="59">
        <v>0</v>
      </c>
      <c r="AX327" s="59">
        <f>SUM(AY327:BB327)</f>
        <v>0</v>
      </c>
      <c r="AY327" s="59">
        <v>0</v>
      </c>
      <c r="AZ327" s="59">
        <v>0</v>
      </c>
      <c r="BA327" s="59">
        <v>0</v>
      </c>
      <c r="BB327" s="59">
        <v>0</v>
      </c>
      <c r="BC327" s="59">
        <f>SUM(BD327:BG327)</f>
        <v>0</v>
      </c>
      <c r="BD327" s="59">
        <v>0</v>
      </c>
      <c r="BE327" s="59">
        <v>0</v>
      </c>
      <c r="BF327" s="59">
        <f>'[1]1. 2026 г.'!AV211</f>
        <v>0</v>
      </c>
      <c r="BG327" s="59">
        <v>0</v>
      </c>
      <c r="BH327" s="59">
        <f>SUM(BI327:BL327)</f>
        <v>0</v>
      </c>
      <c r="BI327" s="59">
        <v>0</v>
      </c>
      <c r="BJ327" s="59">
        <v>0</v>
      </c>
      <c r="BK327" s="59">
        <f>'[1]1. 2026 г.'!AW211</f>
        <v>0</v>
      </c>
      <c r="BL327" s="59">
        <v>0</v>
      </c>
      <c r="BM327" s="59">
        <f>SUM(BN327:BQ327)</f>
        <v>0</v>
      </c>
      <c r="BN327" s="59">
        <v>0</v>
      </c>
      <c r="BO327" s="59">
        <v>0</v>
      </c>
      <c r="BP327" s="59">
        <v>0</v>
      </c>
      <c r="BQ327" s="59">
        <v>0</v>
      </c>
      <c r="BR327" s="59">
        <f>SUM(BS327:BV327)</f>
        <v>0</v>
      </c>
      <c r="BS327" s="59">
        <v>0</v>
      </c>
      <c r="BT327" s="59">
        <v>0</v>
      </c>
      <c r="BU327" s="59">
        <v>0</v>
      </c>
      <c r="BV327" s="59">
        <v>0</v>
      </c>
      <c r="BW327" s="59">
        <f>SUM(BX327:CA327)</f>
        <v>0</v>
      </c>
      <c r="BX327" s="59">
        <v>0</v>
      </c>
      <c r="BY327" s="59">
        <v>0</v>
      </c>
      <c r="BZ327" s="59">
        <v>0</v>
      </c>
      <c r="CA327" s="59">
        <v>0</v>
      </c>
      <c r="CB327" s="59">
        <f>SUM(CC327:CF327)</f>
        <v>0</v>
      </c>
      <c r="CC327" s="59">
        <v>0</v>
      </c>
      <c r="CD327" s="59">
        <v>0</v>
      </c>
      <c r="CE327" s="59">
        <v>0</v>
      </c>
      <c r="CF327" s="59">
        <v>0</v>
      </c>
      <c r="CG327" s="59">
        <f t="shared" si="294"/>
        <v>0</v>
      </c>
      <c r="CH327" s="59">
        <f t="shared" si="294"/>
        <v>0</v>
      </c>
      <c r="CI327" s="59">
        <f t="shared" si="294"/>
        <v>0</v>
      </c>
      <c r="CJ327" s="59">
        <f t="shared" si="294"/>
        <v>0</v>
      </c>
      <c r="CK327" s="59">
        <f t="shared" si="294"/>
        <v>0</v>
      </c>
      <c r="CL327" s="59">
        <f>CM327+CN327+CO327+CP327</f>
        <v>0.65073604799999996</v>
      </c>
      <c r="CM327" s="59">
        <f>AO327+AT327+BD327+BN327</f>
        <v>0</v>
      </c>
      <c r="CN327" s="59">
        <f>AP327+AU327+BE327+BO327</f>
        <v>0</v>
      </c>
      <c r="CO327" s="59">
        <f>AQ327+BA327+BK327+BP327+BZ327</f>
        <v>0.65073604799999996</v>
      </c>
      <c r="CP327" s="59">
        <f>AR327+AW327+BG327+BQ327</f>
        <v>0</v>
      </c>
      <c r="CQ327" s="65"/>
      <c r="CS327" s="49"/>
      <c r="CT327" s="74"/>
      <c r="CU327" s="53"/>
    </row>
    <row r="328" spans="1:99" s="51" customFormat="1" ht="47.25">
      <c r="A328" s="57" t="s">
        <v>402</v>
      </c>
      <c r="B328" s="63" t="str">
        <f>'[1]1. 2025 г.'!B227</f>
        <v>Охранно-пожарная сигнализация здания вспомогательного назначения (склад) литера А по ул.Стрельбищенская, 13</v>
      </c>
      <c r="C328" s="63" t="str">
        <f>'[1]1. 2025 г.'!C227</f>
        <v>Р_РЗ.2025.03</v>
      </c>
      <c r="D328" s="58" t="s">
        <v>128</v>
      </c>
      <c r="E328" s="78">
        <v>2025</v>
      </c>
      <c r="F328" s="78">
        <v>2025</v>
      </c>
      <c r="G328" s="78">
        <v>2025</v>
      </c>
      <c r="H328" s="59">
        <v>0</v>
      </c>
      <c r="I328" s="59">
        <v>0</v>
      </c>
      <c r="J328" s="59" t="s">
        <v>50</v>
      </c>
      <c r="K328" s="59">
        <v>0</v>
      </c>
      <c r="L328" s="59">
        <v>1.6240000000000001</v>
      </c>
      <c r="M328" s="59" t="s">
        <v>130</v>
      </c>
      <c r="N328" s="59">
        <v>0</v>
      </c>
      <c r="O328" s="59">
        <v>0</v>
      </c>
      <c r="P328" s="59">
        <f>R328</f>
        <v>1.6264160000000001</v>
      </c>
      <c r="Q328" s="59">
        <f>S328</f>
        <v>1.6264160000000001</v>
      </c>
      <c r="R328" s="59">
        <v>1.6264160000000001</v>
      </c>
      <c r="S328" s="59">
        <v>1.6264160000000001</v>
      </c>
      <c r="T328" s="59">
        <f>CG328</f>
        <v>0</v>
      </c>
      <c r="U328" s="59">
        <f>CL328</f>
        <v>1.6243319519999999</v>
      </c>
      <c r="V328" s="59">
        <f>T328</f>
        <v>0</v>
      </c>
      <c r="W328" s="59">
        <f>V328:V332</f>
        <v>0</v>
      </c>
      <c r="X328" s="59">
        <f t="shared" si="289"/>
        <v>1.6243319519999999</v>
      </c>
      <c r="Y328" s="59">
        <f>SUM(Z328:AC328)</f>
        <v>0</v>
      </c>
      <c r="Z328" s="59">
        <v>0</v>
      </c>
      <c r="AA328" s="59">
        <v>0</v>
      </c>
      <c r="AB328" s="59">
        <v>0</v>
      </c>
      <c r="AC328" s="59">
        <v>0</v>
      </c>
      <c r="AD328" s="59">
        <f>SUM(AE328:AH328)</f>
        <v>0</v>
      </c>
      <c r="AE328" s="59">
        <v>0</v>
      </c>
      <c r="AF328" s="59">
        <v>0</v>
      </c>
      <c r="AG328" s="59">
        <v>0</v>
      </c>
      <c r="AH328" s="59">
        <v>0</v>
      </c>
      <c r="AI328" s="59">
        <f>SUM(AJ328:AM328)</f>
        <v>0</v>
      </c>
      <c r="AJ328" s="59">
        <v>0</v>
      </c>
      <c r="AK328" s="59">
        <v>0</v>
      </c>
      <c r="AL328" s="59">
        <f>'[1]1. 2025 г.'!AV227</f>
        <v>0</v>
      </c>
      <c r="AM328" s="59">
        <v>0</v>
      </c>
      <c r="AN328" s="59">
        <f>SUM(AO328:AR328)</f>
        <v>1.6243319519999999</v>
      </c>
      <c r="AO328" s="59">
        <v>0</v>
      </c>
      <c r="AP328" s="59">
        <v>0</v>
      </c>
      <c r="AQ328" s="59">
        <f>'[1]1. 2025 г.'!AW227</f>
        <v>1.6243319519999999</v>
      </c>
      <c r="AR328" s="59">
        <v>0</v>
      </c>
      <c r="AS328" s="59">
        <f>SUM(AT328:AW328)</f>
        <v>0</v>
      </c>
      <c r="AT328" s="59">
        <v>0</v>
      </c>
      <c r="AU328" s="59">
        <v>0</v>
      </c>
      <c r="AV328" s="59">
        <v>0</v>
      </c>
      <c r="AW328" s="59">
        <v>0</v>
      </c>
      <c r="AX328" s="59">
        <f>SUM(AY328:BB328)</f>
        <v>0</v>
      </c>
      <c r="AY328" s="59">
        <v>0</v>
      </c>
      <c r="AZ328" s="59">
        <v>0</v>
      </c>
      <c r="BA328" s="59">
        <v>0</v>
      </c>
      <c r="BB328" s="59">
        <v>0</v>
      </c>
      <c r="BC328" s="59">
        <f>SUM(BD328:BG328)</f>
        <v>0</v>
      </c>
      <c r="BD328" s="59">
        <v>0</v>
      </c>
      <c r="BE328" s="59">
        <v>0</v>
      </c>
      <c r="BF328" s="59">
        <f>'[1]1. 2026 г.'!AV212</f>
        <v>0</v>
      </c>
      <c r="BG328" s="59">
        <v>0</v>
      </c>
      <c r="BH328" s="59">
        <f>SUM(BI328:BL328)</f>
        <v>0</v>
      </c>
      <c r="BI328" s="59">
        <v>0</v>
      </c>
      <c r="BJ328" s="59">
        <v>0</v>
      </c>
      <c r="BK328" s="59">
        <f>'[1]1. 2026 г.'!AW212</f>
        <v>0</v>
      </c>
      <c r="BL328" s="59">
        <v>0</v>
      </c>
      <c r="BM328" s="59">
        <f>SUM(BN328:BQ328)</f>
        <v>0</v>
      </c>
      <c r="BN328" s="59">
        <v>0</v>
      </c>
      <c r="BO328" s="59">
        <v>0</v>
      </c>
      <c r="BP328" s="59">
        <v>0</v>
      </c>
      <c r="BQ328" s="59">
        <v>0</v>
      </c>
      <c r="BR328" s="59">
        <f>SUM(BS328:BV328)</f>
        <v>0</v>
      </c>
      <c r="BS328" s="59">
        <v>0</v>
      </c>
      <c r="BT328" s="59">
        <v>0</v>
      </c>
      <c r="BU328" s="59">
        <f>'[1]1. 2027 г.'!AW218</f>
        <v>0</v>
      </c>
      <c r="BV328" s="59">
        <v>0</v>
      </c>
      <c r="BW328" s="59">
        <f>SUM(BX328:CA328)</f>
        <v>0</v>
      </c>
      <c r="BX328" s="59">
        <v>0</v>
      </c>
      <c r="BY328" s="59">
        <v>0</v>
      </c>
      <c r="BZ328" s="59">
        <v>0</v>
      </c>
      <c r="CA328" s="59">
        <v>0</v>
      </c>
      <c r="CB328" s="59">
        <f>SUM(CC328:CF328)</f>
        <v>0</v>
      </c>
      <c r="CC328" s="59">
        <v>0</v>
      </c>
      <c r="CD328" s="59">
        <v>0</v>
      </c>
      <c r="CE328" s="59">
        <v>0</v>
      </c>
      <c r="CF328" s="59">
        <v>0</v>
      </c>
      <c r="CG328" s="59">
        <f t="shared" si="294"/>
        <v>0</v>
      </c>
      <c r="CH328" s="59">
        <f t="shared" si="294"/>
        <v>0</v>
      </c>
      <c r="CI328" s="59">
        <f t="shared" si="294"/>
        <v>0</v>
      </c>
      <c r="CJ328" s="59">
        <f t="shared" si="294"/>
        <v>0</v>
      </c>
      <c r="CK328" s="59">
        <f t="shared" si="294"/>
        <v>0</v>
      </c>
      <c r="CL328" s="59">
        <f>CM328+CN328+CO328+CP328</f>
        <v>1.6243319519999999</v>
      </c>
      <c r="CM328" s="59">
        <f>AO328+AT328+BD328+BN328</f>
        <v>0</v>
      </c>
      <c r="CN328" s="59">
        <f>AP328+AU328+BE328+BO328</f>
        <v>0</v>
      </c>
      <c r="CO328" s="59">
        <f>AQ328+BA328+BK328+BP328+BZ328</f>
        <v>1.6243319519999999</v>
      </c>
      <c r="CP328" s="59">
        <f>AR328+AW328+BG328+BQ328</f>
        <v>0</v>
      </c>
      <c r="CQ328" s="65"/>
      <c r="CS328" s="49"/>
      <c r="CT328" s="74"/>
      <c r="CU328" s="53"/>
    </row>
    <row r="329" spans="1:99">
      <c r="B329" s="2" t="s">
        <v>403</v>
      </c>
      <c r="V329" s="145"/>
      <c r="AD329" s="146"/>
    </row>
    <row r="330" spans="1:99">
      <c r="V330" s="145"/>
      <c r="AD330" s="146"/>
    </row>
    <row r="333" spans="1:99">
      <c r="AF333" s="147"/>
    </row>
  </sheetData>
  <mergeCells count="35">
    <mergeCell ref="BR9:BV9"/>
    <mergeCell ref="BW9:CA9"/>
    <mergeCell ref="CB9:CF9"/>
    <mergeCell ref="CG9:CK9"/>
    <mergeCell ref="CL9:CP9"/>
    <mergeCell ref="CQ8:CQ10"/>
    <mergeCell ref="H9:J9"/>
    <mergeCell ref="K9:M9"/>
    <mergeCell ref="P9:Q9"/>
    <mergeCell ref="R9:S9"/>
    <mergeCell ref="Y9:AC9"/>
    <mergeCell ref="AD9:AH9"/>
    <mergeCell ref="AI9:AM9"/>
    <mergeCell ref="AN9:AR9"/>
    <mergeCell ref="AS9:AW9"/>
    <mergeCell ref="O8:O10"/>
    <mergeCell ref="P8:S8"/>
    <mergeCell ref="T8:U9"/>
    <mergeCell ref="V8:X9"/>
    <mergeCell ref="Y8:AH8"/>
    <mergeCell ref="AI8:CP8"/>
    <mergeCell ref="AX9:BB9"/>
    <mergeCell ref="BC9:BG9"/>
    <mergeCell ref="BH9:BL9"/>
    <mergeCell ref="BM9:BQ9"/>
    <mergeCell ref="A5:CP5"/>
    <mergeCell ref="A6:CP6"/>
    <mergeCell ref="A8:A10"/>
    <mergeCell ref="B8:B10"/>
    <mergeCell ref="C8:C10"/>
    <mergeCell ref="D8:D10"/>
    <mergeCell ref="E8:E10"/>
    <mergeCell ref="F8:G9"/>
    <mergeCell ref="H8:M8"/>
    <mergeCell ref="N8:N10"/>
  </mergeCells>
  <pageMargins left="0.70866141732283472" right="0.70866141732283472" top="0.74803149606299213" bottom="0.74803149606299213" header="0.31496062992125984" footer="0.31496062992125984"/>
  <pageSetup paperSize="8" scale="20" fitToHeight="300" orientation="landscape" r:id="rId1"/>
  <colBreaks count="1" manualBreakCount="1">
    <brk id="3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2025-10-06T05:20:40Z</dcterms:created>
  <dcterms:modified xsi:type="dcterms:W3CDTF">2025-10-06T05:21:09Z</dcterms:modified>
</cp:coreProperties>
</file>